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21.xml" ContentType="application/vnd.openxmlformats-officedocument.drawingml.chart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harts/chart2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120" windowWidth="9450" windowHeight="6735" activeTab="4"/>
  </bookViews>
  <sheets>
    <sheet name="Инструкция" sheetId="8" r:id="rId1"/>
    <sheet name="Мониторинг и диаграммы учащихся" sheetId="1" r:id="rId2"/>
    <sheet name="Диаграмма общая" sheetId="5" r:id="rId3"/>
    <sheet name="Успев.,Кач.,СОУ" sheetId="3" r:id="rId4"/>
    <sheet name="Четвертные и год" sheetId="6" r:id="rId5"/>
  </sheets>
  <definedNames>
    <definedName name="_xlnm.Print_Titles" localSheetId="3">'Успев.,Кач.,СОУ'!#REF!</definedName>
    <definedName name="_xlnm.Print_Area" localSheetId="2">'Диаграмма общая'!$A$1:$N$23</definedName>
    <definedName name="_xlnm.Print_Area" localSheetId="1">'Мониторинг и диаграммы учащихся'!$A$1:$AB$204</definedName>
    <definedName name="_xlnm.Print_Area" localSheetId="4">'Четвертные и год'!$A$1:$M$67</definedName>
  </definedNames>
  <calcPr calcId="144525"/>
</workbook>
</file>

<file path=xl/calcChain.xml><?xml version="1.0" encoding="utf-8"?>
<calcChain xmlns="http://schemas.openxmlformats.org/spreadsheetml/2006/main">
  <c r="C34" i="6" l="1"/>
  <c r="B32" i="6" l="1"/>
  <c r="B31" i="6"/>
  <c r="B30" i="6"/>
  <c r="B29" i="6"/>
  <c r="B28" i="6"/>
  <c r="B27" i="6"/>
  <c r="B26" i="6"/>
  <c r="B25" i="6"/>
  <c r="B24" i="6"/>
  <c r="B23" i="6"/>
  <c r="B22" i="6"/>
  <c r="B21" i="6"/>
  <c r="B20" i="6"/>
  <c r="B19" i="6"/>
  <c r="B18" i="6"/>
  <c r="B17" i="6"/>
  <c r="B16" i="6"/>
  <c r="B15" i="6"/>
  <c r="B14" i="6"/>
  <c r="B13" i="6"/>
  <c r="B12" i="6"/>
  <c r="B11" i="6"/>
  <c r="B10" i="6"/>
  <c r="B9" i="6"/>
  <c r="B8" i="6"/>
  <c r="B7" i="6"/>
  <c r="B6" i="6"/>
  <c r="B5" i="6"/>
  <c r="B4" i="6"/>
  <c r="B3" i="6"/>
  <c r="K32" i="6"/>
  <c r="J32" i="6"/>
  <c r="I32" i="6"/>
  <c r="H32" i="6"/>
  <c r="K31" i="6"/>
  <c r="J31" i="6"/>
  <c r="I31" i="6"/>
  <c r="H31" i="6"/>
  <c r="K30" i="6"/>
  <c r="J30" i="6"/>
  <c r="I30" i="6"/>
  <c r="H30" i="6"/>
  <c r="K29" i="6"/>
  <c r="J29" i="6"/>
  <c r="I29" i="6"/>
  <c r="H29" i="6"/>
  <c r="L29" i="6" s="1"/>
  <c r="K28" i="6"/>
  <c r="J28" i="6"/>
  <c r="I28" i="6"/>
  <c r="H28" i="6"/>
  <c r="L28" i="6" s="1"/>
  <c r="K27" i="6"/>
  <c r="J27" i="6"/>
  <c r="I27" i="6"/>
  <c r="H27" i="6"/>
  <c r="K26" i="6"/>
  <c r="J26" i="6"/>
  <c r="I26" i="6"/>
  <c r="H26" i="6"/>
  <c r="K25" i="6"/>
  <c r="J25" i="6"/>
  <c r="I25" i="6"/>
  <c r="H25" i="6"/>
  <c r="K24" i="6"/>
  <c r="J24" i="6"/>
  <c r="I24" i="6"/>
  <c r="H24" i="6"/>
  <c r="K23" i="6"/>
  <c r="J23" i="6"/>
  <c r="I23" i="6"/>
  <c r="H23" i="6"/>
  <c r="L23" i="6" s="1"/>
  <c r="K22" i="6"/>
  <c r="J22" i="6"/>
  <c r="I22" i="6"/>
  <c r="H22" i="6"/>
  <c r="K21" i="6"/>
  <c r="J21" i="6"/>
  <c r="I21" i="6"/>
  <c r="H21" i="6"/>
  <c r="K20" i="6"/>
  <c r="J20" i="6"/>
  <c r="I20" i="6"/>
  <c r="H20" i="6"/>
  <c r="K19" i="6"/>
  <c r="J19" i="6"/>
  <c r="I19" i="6"/>
  <c r="H19" i="6"/>
  <c r="K18" i="6"/>
  <c r="J18" i="6"/>
  <c r="I18" i="6"/>
  <c r="H18" i="6"/>
  <c r="K17" i="6"/>
  <c r="J17" i="6"/>
  <c r="I17" i="6"/>
  <c r="H17" i="6"/>
  <c r="K16" i="6"/>
  <c r="J16" i="6"/>
  <c r="I16" i="6"/>
  <c r="H16" i="6"/>
  <c r="K15" i="6"/>
  <c r="J15" i="6"/>
  <c r="I15" i="6"/>
  <c r="H15" i="6"/>
  <c r="K14" i="6"/>
  <c r="J14" i="6"/>
  <c r="I14" i="6"/>
  <c r="H14" i="6"/>
  <c r="K13" i="6"/>
  <c r="J13" i="6"/>
  <c r="I13" i="6"/>
  <c r="H13" i="6"/>
  <c r="K12" i="6"/>
  <c r="J12" i="6"/>
  <c r="I12" i="6"/>
  <c r="H12" i="6"/>
  <c r="K37" i="1"/>
  <c r="K36" i="1"/>
  <c r="K35" i="1"/>
  <c r="K34" i="1"/>
  <c r="L37" i="1"/>
  <c r="L36" i="1"/>
  <c r="L35" i="1"/>
  <c r="L34" i="1"/>
  <c r="L38" i="1" s="1"/>
  <c r="M2" i="5"/>
  <c r="L2" i="5"/>
  <c r="K2" i="5"/>
  <c r="J2" i="5"/>
  <c r="I2" i="5"/>
  <c r="H2" i="5"/>
  <c r="G2" i="5"/>
  <c r="F2" i="5"/>
  <c r="E2" i="5"/>
  <c r="D2" i="5"/>
  <c r="C2" i="5"/>
  <c r="B2" i="5"/>
  <c r="B32" i="3"/>
  <c r="B31" i="3"/>
  <c r="B30" i="3"/>
  <c r="B29" i="3"/>
  <c r="B28" i="3"/>
  <c r="B27" i="3"/>
  <c r="B26" i="3"/>
  <c r="B25" i="3"/>
  <c r="B24" i="3"/>
  <c r="B23" i="3"/>
  <c r="B22" i="3"/>
  <c r="B21" i="3"/>
  <c r="B20" i="3"/>
  <c r="B18" i="3"/>
  <c r="B17" i="3"/>
  <c r="B16" i="3"/>
  <c r="B15" i="3"/>
  <c r="B14" i="3"/>
  <c r="B13" i="3"/>
  <c r="B12" i="3"/>
  <c r="B11" i="3"/>
  <c r="B10" i="3"/>
  <c r="B9" i="3"/>
  <c r="B8" i="3"/>
  <c r="B7" i="3"/>
  <c r="B6" i="3"/>
  <c r="B5" i="3"/>
  <c r="B4" i="3"/>
  <c r="B3" i="3"/>
  <c r="B19" i="3"/>
  <c r="S32" i="1"/>
  <c r="R32" i="1"/>
  <c r="Q32" i="1"/>
  <c r="T32" i="1" s="1"/>
  <c r="C32" i="3" s="1"/>
  <c r="P32" i="1"/>
  <c r="S31" i="1"/>
  <c r="T31" i="1" s="1"/>
  <c r="C31" i="3" s="1"/>
  <c r="R31" i="1"/>
  <c r="Q31" i="1"/>
  <c r="P31" i="1"/>
  <c r="U31" i="1" s="1"/>
  <c r="D31" i="3" s="1"/>
  <c r="S30" i="1"/>
  <c r="R30" i="1"/>
  <c r="Q30" i="1"/>
  <c r="P30" i="1"/>
  <c r="S29" i="1"/>
  <c r="R29" i="1"/>
  <c r="Q29" i="1"/>
  <c r="P29" i="1"/>
  <c r="S28" i="1"/>
  <c r="R28" i="1"/>
  <c r="Q28" i="1"/>
  <c r="P28" i="1"/>
  <c r="S27" i="1"/>
  <c r="R27" i="1"/>
  <c r="Q27" i="1"/>
  <c r="P27" i="1"/>
  <c r="S26" i="1"/>
  <c r="R26" i="1"/>
  <c r="Q26" i="1"/>
  <c r="P26" i="1"/>
  <c r="S25" i="1"/>
  <c r="R25" i="1"/>
  <c r="Q25" i="1"/>
  <c r="T25" i="1" s="1"/>
  <c r="C25" i="3" s="1"/>
  <c r="P25" i="1"/>
  <c r="S24" i="1"/>
  <c r="R24" i="1"/>
  <c r="Q24" i="1"/>
  <c r="P24" i="1"/>
  <c r="S23" i="1"/>
  <c r="R23" i="1"/>
  <c r="Q23" i="1"/>
  <c r="P23" i="1"/>
  <c r="S22" i="1"/>
  <c r="R22" i="1"/>
  <c r="Q22" i="1"/>
  <c r="P22" i="1"/>
  <c r="S21" i="1"/>
  <c r="R21" i="1"/>
  <c r="Q21" i="1"/>
  <c r="P21" i="1"/>
  <c r="S20" i="1"/>
  <c r="R20" i="1"/>
  <c r="Q20" i="1"/>
  <c r="P20" i="1"/>
  <c r="L32" i="6" l="1"/>
  <c r="L31" i="6"/>
  <c r="L30" i="6"/>
  <c r="L27" i="6"/>
  <c r="L26" i="6"/>
  <c r="L25" i="6"/>
  <c r="L24" i="6"/>
  <c r="L22" i="6"/>
  <c r="L20" i="6"/>
  <c r="L19" i="6"/>
  <c r="L18" i="6"/>
  <c r="L17" i="6"/>
  <c r="L16" i="6"/>
  <c r="L15" i="6"/>
  <c r="L14" i="6"/>
  <c r="L13" i="6"/>
  <c r="L12" i="6"/>
  <c r="T24" i="1"/>
  <c r="C24" i="3" s="1"/>
  <c r="T23" i="1"/>
  <c r="C23" i="3" s="1"/>
  <c r="T21" i="1"/>
  <c r="C21" i="3" s="1"/>
  <c r="T20" i="1"/>
  <c r="C20" i="3" s="1"/>
  <c r="L21" i="6"/>
  <c r="U28" i="1"/>
  <c r="D28" i="3" s="1"/>
  <c r="O31" i="1"/>
  <c r="M12" i="6"/>
  <c r="M13" i="6"/>
  <c r="M14" i="6"/>
  <c r="M15" i="6"/>
  <c r="M16" i="6"/>
  <c r="M17" i="6"/>
  <c r="M18" i="6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O27" i="1"/>
  <c r="L39" i="1"/>
  <c r="K38" i="1"/>
  <c r="K39" i="1"/>
  <c r="O26" i="1"/>
  <c r="O28" i="1"/>
  <c r="O23" i="1"/>
  <c r="O29" i="1"/>
  <c r="O30" i="1"/>
  <c r="U20" i="1"/>
  <c r="D20" i="3" s="1"/>
  <c r="O32" i="1"/>
  <c r="U30" i="1"/>
  <c r="D30" i="3" s="1"/>
  <c r="T30" i="1"/>
  <c r="C30" i="3" s="1"/>
  <c r="T29" i="1"/>
  <c r="C29" i="3" s="1"/>
  <c r="U29" i="1"/>
  <c r="D29" i="3" s="1"/>
  <c r="T28" i="1"/>
  <c r="C28" i="3" s="1"/>
  <c r="T27" i="1"/>
  <c r="C27" i="3" s="1"/>
  <c r="U27" i="1"/>
  <c r="D27" i="3" s="1"/>
  <c r="U26" i="1"/>
  <c r="D26" i="3" s="1"/>
  <c r="T26" i="1"/>
  <c r="C26" i="3" s="1"/>
  <c r="O25" i="1"/>
  <c r="U24" i="1"/>
  <c r="D24" i="3" s="1"/>
  <c r="T22" i="1"/>
  <c r="C22" i="3" s="1"/>
  <c r="U22" i="1"/>
  <c r="D22" i="3" s="1"/>
  <c r="U21" i="1"/>
  <c r="D21" i="3" s="1"/>
  <c r="O20" i="1"/>
  <c r="O21" i="1"/>
  <c r="O24" i="1"/>
  <c r="V20" i="1"/>
  <c r="E20" i="3" s="1"/>
  <c r="V21" i="1"/>
  <c r="E21" i="3" s="1"/>
  <c r="V22" i="1"/>
  <c r="E22" i="3" s="1"/>
  <c r="V23" i="1"/>
  <c r="E23" i="3" s="1"/>
  <c r="V24" i="1"/>
  <c r="E24" i="3" s="1"/>
  <c r="V25" i="1"/>
  <c r="E25" i="3" s="1"/>
  <c r="V26" i="1"/>
  <c r="E26" i="3" s="1"/>
  <c r="V27" i="1"/>
  <c r="E27" i="3" s="1"/>
  <c r="V28" i="1"/>
  <c r="E28" i="3" s="1"/>
  <c r="V29" i="1"/>
  <c r="E29" i="3" s="1"/>
  <c r="V30" i="1"/>
  <c r="E30" i="3" s="1"/>
  <c r="V31" i="1"/>
  <c r="E31" i="3" s="1"/>
  <c r="V32" i="1"/>
  <c r="E32" i="3" s="1"/>
  <c r="O22" i="1"/>
  <c r="U23" i="1"/>
  <c r="D23" i="3" s="1"/>
  <c r="U25" i="1"/>
  <c r="D25" i="3" s="1"/>
  <c r="U32" i="1"/>
  <c r="D32" i="3" s="1"/>
  <c r="J34" i="1"/>
  <c r="J35" i="1"/>
  <c r="P3" i="1"/>
  <c r="Q3" i="1"/>
  <c r="R3" i="1"/>
  <c r="S3" i="1"/>
  <c r="P19" i="1"/>
  <c r="Q19" i="1"/>
  <c r="R19" i="1"/>
  <c r="S19" i="1"/>
  <c r="P18" i="1"/>
  <c r="Q18" i="1"/>
  <c r="R18" i="1"/>
  <c r="S18" i="1"/>
  <c r="P17" i="1"/>
  <c r="Q17" i="1"/>
  <c r="R17" i="1"/>
  <c r="S17" i="1"/>
  <c r="P16" i="1"/>
  <c r="Q16" i="1"/>
  <c r="R16" i="1"/>
  <c r="S16" i="1"/>
  <c r="P15" i="1"/>
  <c r="Q15" i="1"/>
  <c r="R15" i="1"/>
  <c r="S15" i="1"/>
  <c r="P14" i="1"/>
  <c r="Q14" i="1"/>
  <c r="R14" i="1"/>
  <c r="S14" i="1"/>
  <c r="P13" i="1"/>
  <c r="Q13" i="1"/>
  <c r="R13" i="1"/>
  <c r="S13" i="1"/>
  <c r="P12" i="1"/>
  <c r="Q12" i="1"/>
  <c r="R12" i="1"/>
  <c r="S12" i="1"/>
  <c r="P11" i="1"/>
  <c r="Q11" i="1"/>
  <c r="R11" i="1"/>
  <c r="S11" i="1"/>
  <c r="P10" i="1"/>
  <c r="Q10" i="1"/>
  <c r="R10" i="1"/>
  <c r="S10" i="1"/>
  <c r="P9" i="1"/>
  <c r="Q9" i="1"/>
  <c r="R9" i="1"/>
  <c r="S9" i="1"/>
  <c r="P8" i="1"/>
  <c r="Q8" i="1"/>
  <c r="R8" i="1"/>
  <c r="S8" i="1"/>
  <c r="P7" i="1"/>
  <c r="Q7" i="1"/>
  <c r="R7" i="1"/>
  <c r="S7" i="1"/>
  <c r="P6" i="1"/>
  <c r="Q6" i="1"/>
  <c r="R6" i="1"/>
  <c r="S6" i="1"/>
  <c r="P5" i="1"/>
  <c r="Q5" i="1"/>
  <c r="R5" i="1"/>
  <c r="S5" i="1"/>
  <c r="P4" i="1"/>
  <c r="Q4" i="1"/>
  <c r="R4" i="1"/>
  <c r="S4" i="1"/>
  <c r="H11" i="6"/>
  <c r="I11" i="6"/>
  <c r="J11" i="6"/>
  <c r="K11" i="6"/>
  <c r="H10" i="6"/>
  <c r="I10" i="6"/>
  <c r="J10" i="6"/>
  <c r="K10" i="6"/>
  <c r="H9" i="6"/>
  <c r="I9" i="6"/>
  <c r="J9" i="6"/>
  <c r="K9" i="6"/>
  <c r="H8" i="6"/>
  <c r="I8" i="6"/>
  <c r="J8" i="6"/>
  <c r="K8" i="6"/>
  <c r="H7" i="6"/>
  <c r="I7" i="6"/>
  <c r="J7" i="6"/>
  <c r="K7" i="6"/>
  <c r="H6" i="6"/>
  <c r="I6" i="6"/>
  <c r="J6" i="6"/>
  <c r="K6" i="6"/>
  <c r="H5" i="6"/>
  <c r="I5" i="6"/>
  <c r="J5" i="6"/>
  <c r="K5" i="6"/>
  <c r="H4" i="6"/>
  <c r="I4" i="6"/>
  <c r="J4" i="6"/>
  <c r="K4" i="6"/>
  <c r="H3" i="6"/>
  <c r="I3" i="6"/>
  <c r="J3" i="6"/>
  <c r="K3" i="6"/>
  <c r="G34" i="6"/>
  <c r="G35" i="6"/>
  <c r="G36" i="6"/>
  <c r="G37" i="6"/>
  <c r="F34" i="6"/>
  <c r="F35" i="6"/>
  <c r="F36" i="6"/>
  <c r="F37" i="6"/>
  <c r="E34" i="6"/>
  <c r="E35" i="6"/>
  <c r="E36" i="6"/>
  <c r="E37" i="6"/>
  <c r="D34" i="6"/>
  <c r="D35" i="6"/>
  <c r="D36" i="6"/>
  <c r="D37" i="6"/>
  <c r="C35" i="6"/>
  <c r="C36" i="6"/>
  <c r="C37" i="6"/>
  <c r="A1" i="6"/>
  <c r="A1" i="3"/>
  <c r="A1" i="5"/>
  <c r="N34" i="1"/>
  <c r="N35" i="1"/>
  <c r="N36" i="1"/>
  <c r="N37" i="1"/>
  <c r="J36" i="1"/>
  <c r="I36" i="1"/>
  <c r="M34" i="1"/>
  <c r="M35" i="1"/>
  <c r="M36" i="1"/>
  <c r="M37" i="1"/>
  <c r="J37" i="1"/>
  <c r="I34" i="1"/>
  <c r="I35" i="1"/>
  <c r="I37" i="1"/>
  <c r="H34" i="1"/>
  <c r="H35" i="1"/>
  <c r="H36" i="1"/>
  <c r="H37" i="1"/>
  <c r="G34" i="1"/>
  <c r="G35" i="1"/>
  <c r="G36" i="1"/>
  <c r="G37" i="1"/>
  <c r="F34" i="1"/>
  <c r="F35" i="1"/>
  <c r="F36" i="1"/>
  <c r="F37" i="1"/>
  <c r="E34" i="1"/>
  <c r="E35" i="1"/>
  <c r="E36" i="1"/>
  <c r="E37" i="1"/>
  <c r="D34" i="1"/>
  <c r="D35" i="1"/>
  <c r="D36" i="1"/>
  <c r="D37" i="1"/>
  <c r="C34" i="1"/>
  <c r="C35" i="1"/>
  <c r="C36" i="1"/>
  <c r="C37" i="1"/>
  <c r="U10" i="1"/>
  <c r="D10" i="3" s="1"/>
  <c r="L11" i="6" l="1"/>
  <c r="N39" i="1"/>
  <c r="M3" i="5" s="1"/>
  <c r="J38" i="1"/>
  <c r="I4" i="5" s="1"/>
  <c r="V4" i="1"/>
  <c r="E4" i="3" s="1"/>
  <c r="O8" i="1"/>
  <c r="M39" i="1"/>
  <c r="L3" i="5" s="1"/>
  <c r="V12" i="1"/>
  <c r="E12" i="3" s="1"/>
  <c r="T17" i="1"/>
  <c r="C17" i="3" s="1"/>
  <c r="G39" i="1"/>
  <c r="F3" i="5" s="1"/>
  <c r="I39" i="1"/>
  <c r="H3" i="5" s="1"/>
  <c r="O11" i="1"/>
  <c r="G40" i="6"/>
  <c r="M6" i="6"/>
  <c r="U4" i="1"/>
  <c r="D4" i="3" s="1"/>
  <c r="T9" i="1"/>
  <c r="C9" i="3" s="1"/>
  <c r="E38" i="6"/>
  <c r="F38" i="6"/>
  <c r="G39" i="6"/>
  <c r="L3" i="6"/>
  <c r="M4" i="6"/>
  <c r="M8" i="6"/>
  <c r="M10" i="6"/>
  <c r="M11" i="6"/>
  <c r="L5" i="6"/>
  <c r="L6" i="6"/>
  <c r="L7" i="6"/>
  <c r="L8" i="6"/>
  <c r="L9" i="6"/>
  <c r="L10" i="6"/>
  <c r="G38" i="6"/>
  <c r="F39" i="6"/>
  <c r="E39" i="6"/>
  <c r="M5" i="6"/>
  <c r="M7" i="6"/>
  <c r="M9" i="6"/>
  <c r="D40" i="6"/>
  <c r="E40" i="6"/>
  <c r="F40" i="6"/>
  <c r="J39" i="1"/>
  <c r="I3" i="5" s="1"/>
  <c r="N38" i="1"/>
  <c r="M4" i="5" s="1"/>
  <c r="E39" i="1"/>
  <c r="D3" i="5" s="1"/>
  <c r="H39" i="1"/>
  <c r="G3" i="5" s="1"/>
  <c r="O7" i="1"/>
  <c r="O13" i="1"/>
  <c r="U15" i="1"/>
  <c r="D15" i="3" s="1"/>
  <c r="U3" i="1"/>
  <c r="D3" i="3" s="1"/>
  <c r="U5" i="1"/>
  <c r="D5" i="3" s="1"/>
  <c r="T6" i="1"/>
  <c r="C6" i="3" s="1"/>
  <c r="T8" i="1"/>
  <c r="C8" i="3" s="1"/>
  <c r="T10" i="1"/>
  <c r="C10" i="3" s="1"/>
  <c r="T11" i="1"/>
  <c r="C11" i="3" s="1"/>
  <c r="T13" i="1"/>
  <c r="C13" i="3" s="1"/>
  <c r="H38" i="1"/>
  <c r="G4" i="5" s="1"/>
  <c r="F38" i="1"/>
  <c r="E4" i="5" s="1"/>
  <c r="G38" i="1"/>
  <c r="F4" i="5" s="1"/>
  <c r="V3" i="1"/>
  <c r="E3" i="3" s="1"/>
  <c r="F39" i="1"/>
  <c r="E3" i="5" s="1"/>
  <c r="I38" i="1"/>
  <c r="H4" i="5" s="1"/>
  <c r="M38" i="1"/>
  <c r="L4" i="5" s="1"/>
  <c r="M3" i="6"/>
  <c r="C38" i="6"/>
  <c r="L4" i="6"/>
  <c r="E38" i="1"/>
  <c r="D4" i="5" s="1"/>
  <c r="O4" i="1"/>
  <c r="V13" i="1"/>
  <c r="E13" i="3" s="1"/>
  <c r="U14" i="1"/>
  <c r="D14" i="3" s="1"/>
  <c r="T15" i="1"/>
  <c r="C15" i="3" s="1"/>
  <c r="U16" i="1"/>
  <c r="D16" i="3" s="1"/>
  <c r="U17" i="1"/>
  <c r="D17" i="3" s="1"/>
  <c r="T19" i="1"/>
  <c r="C19" i="3" s="1"/>
  <c r="O6" i="1"/>
  <c r="T7" i="1"/>
  <c r="C7" i="3" s="1"/>
  <c r="V8" i="1"/>
  <c r="E8" i="3" s="1"/>
  <c r="U11" i="1"/>
  <c r="D11" i="3" s="1"/>
  <c r="T12" i="1"/>
  <c r="C12" i="3" s="1"/>
  <c r="U12" i="1"/>
  <c r="D12" i="3" s="1"/>
  <c r="T18" i="1"/>
  <c r="C18" i="3" s="1"/>
  <c r="O3" i="1"/>
  <c r="O15" i="1"/>
  <c r="V14" i="1"/>
  <c r="E14" i="3" s="1"/>
  <c r="V11" i="1"/>
  <c r="E11" i="3" s="1"/>
  <c r="O5" i="1"/>
  <c r="T5" i="1"/>
  <c r="C5" i="3" s="1"/>
  <c r="U9" i="1"/>
  <c r="D9" i="3" s="1"/>
  <c r="O9" i="1"/>
  <c r="T4" i="1"/>
  <c r="C4" i="3" s="1"/>
  <c r="O14" i="1"/>
  <c r="T14" i="1"/>
  <c r="C14" i="3" s="1"/>
  <c r="V10" i="1"/>
  <c r="E10" i="3" s="1"/>
  <c r="O10" i="1"/>
  <c r="O17" i="1"/>
  <c r="U8" i="1"/>
  <c r="D8" i="3" s="1"/>
  <c r="O18" i="1"/>
  <c r="V18" i="1"/>
  <c r="E18" i="3" s="1"/>
  <c r="O12" i="1"/>
  <c r="O16" i="1"/>
  <c r="V16" i="1"/>
  <c r="E16" i="3" s="1"/>
  <c r="T16" i="1"/>
  <c r="C16" i="3" s="1"/>
  <c r="T3" i="1"/>
  <c r="C3" i="3" s="1"/>
  <c r="V6" i="1"/>
  <c r="E6" i="3" s="1"/>
  <c r="D38" i="1"/>
  <c r="C4" i="5" s="1"/>
  <c r="V19" i="1"/>
  <c r="E19" i="3" s="1"/>
  <c r="O19" i="1"/>
  <c r="D39" i="1"/>
  <c r="C3" i="5" s="1"/>
  <c r="C40" i="6"/>
  <c r="C39" i="6"/>
  <c r="D39" i="6"/>
  <c r="D38" i="6"/>
  <c r="U19" i="1"/>
  <c r="D19" i="3" s="1"/>
  <c r="U18" i="1"/>
  <c r="D18" i="3" s="1"/>
  <c r="V17" i="1"/>
  <c r="E17" i="3" s="1"/>
  <c r="V15" i="1"/>
  <c r="E15" i="3" s="1"/>
  <c r="U13" i="1"/>
  <c r="D13" i="3" s="1"/>
  <c r="V9" i="1"/>
  <c r="E9" i="3" s="1"/>
  <c r="U7" i="1"/>
  <c r="D7" i="3" s="1"/>
  <c r="U6" i="1"/>
  <c r="D6" i="3" s="1"/>
  <c r="V5" i="1"/>
  <c r="E5" i="3" s="1"/>
  <c r="C39" i="1"/>
  <c r="B3" i="5" s="1"/>
  <c r="V7" i="1"/>
  <c r="E7" i="3" s="1"/>
  <c r="C38" i="1"/>
  <c r="B4" i="5" s="1"/>
</calcChain>
</file>

<file path=xl/comments1.xml><?xml version="1.0" encoding="utf-8"?>
<comments xmlns="http://schemas.openxmlformats.org/spreadsheetml/2006/main">
  <authors>
    <author>Pavlova</author>
  </authors>
  <commentList>
    <comment ref="A1" authorId="0">
      <text>
        <r>
          <rPr>
            <sz val="12"/>
            <color indexed="81"/>
            <rFont val="Tahoma"/>
            <family val="2"/>
            <charset val="204"/>
          </rPr>
          <t>На этом листе заполняем только розовые поля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3" authorId="0">
      <text>
        <r>
          <rPr>
            <b/>
            <sz val="10"/>
            <color indexed="81"/>
            <rFont val="Tahoma"/>
            <family val="2"/>
            <charset val="204"/>
          </rPr>
          <t>В розовое поле выставляем оценки за контр.работы</t>
        </r>
      </text>
    </comment>
  </commentList>
</comments>
</file>

<file path=xl/comments2.xml><?xml version="1.0" encoding="utf-8"?>
<comments xmlns="http://schemas.openxmlformats.org/spreadsheetml/2006/main">
  <authors>
    <author>Pavlova</author>
  </authors>
  <commentList>
    <comment ref="A1" authorId="0">
      <text>
        <r>
          <rPr>
            <sz val="18"/>
            <color indexed="81"/>
            <rFont val="Tahoma"/>
            <family val="2"/>
            <charset val="204"/>
          </rPr>
          <t>На этом листе не заполняем ничего</t>
        </r>
      </text>
    </comment>
  </commentList>
</comments>
</file>

<file path=xl/comments3.xml><?xml version="1.0" encoding="utf-8"?>
<comments xmlns="http://schemas.openxmlformats.org/spreadsheetml/2006/main">
  <authors>
    <author>Pavlova</author>
  </authors>
  <commentList>
    <comment ref="A1" authorId="0">
      <text>
        <r>
          <rPr>
            <b/>
            <sz val="16"/>
            <color indexed="81"/>
            <rFont val="Tahoma"/>
            <family val="2"/>
            <charset val="204"/>
          </rPr>
          <t>На этом листе не заполняем ничего!!!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Pavlova</author>
  </authors>
  <commentList>
    <comment ref="A1" authorId="0">
      <text>
        <r>
          <rPr>
            <b/>
            <sz val="12"/>
            <color indexed="81"/>
            <rFont val="Tahoma"/>
            <family val="2"/>
            <charset val="204"/>
          </rPr>
          <t>Заполняем только розовое поле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<sst xmlns="http://schemas.openxmlformats.org/spreadsheetml/2006/main" count="89" uniqueCount="60">
  <si>
    <t>№ п/п</t>
  </si>
  <si>
    <t>Ф, И учащегося</t>
  </si>
  <si>
    <t>"5"</t>
  </si>
  <si>
    <t>"4"</t>
  </si>
  <si>
    <t>"3"</t>
  </si>
  <si>
    <t>"2"</t>
  </si>
  <si>
    <t>Успеваемость</t>
  </si>
  <si>
    <t>Качество</t>
  </si>
  <si>
    <t>Четверть I</t>
  </si>
  <si>
    <t>Четверть II</t>
  </si>
  <si>
    <t>Четверть III</t>
  </si>
  <si>
    <t>Четверть IV</t>
  </si>
  <si>
    <t>ГОД</t>
  </si>
  <si>
    <t>СОУ</t>
  </si>
  <si>
    <t>средний балл</t>
  </si>
  <si>
    <t xml:space="preserve">Контр.р. №1.  </t>
  </si>
  <si>
    <t xml:space="preserve">Контр.р. №2. </t>
  </si>
  <si>
    <t xml:space="preserve">Контр.р. №3.   </t>
  </si>
  <si>
    <t xml:space="preserve">Контр.р. №4.   </t>
  </si>
  <si>
    <t>Контр.р. №5.</t>
  </si>
  <si>
    <t xml:space="preserve">Контр.р. №6.  </t>
  </si>
  <si>
    <t xml:space="preserve">Контр.р. №7.   </t>
  </si>
  <si>
    <t xml:space="preserve">Контр.р. №8. </t>
  </si>
  <si>
    <t>Контр.р. "на входе"</t>
  </si>
  <si>
    <t>Итоговая контр.р.</t>
  </si>
  <si>
    <t xml:space="preserve">Контр.р. №9. </t>
  </si>
  <si>
    <t xml:space="preserve">Контр.р. №10. </t>
  </si>
  <si>
    <t>Лист "Мониторинг и диаграммы"</t>
  </si>
  <si>
    <t>Инструкция по использованию таблиц для мониторинга</t>
  </si>
  <si>
    <t>1. Заполняем название таблицы (ячейка А1)</t>
  </si>
  <si>
    <t>2. Заполняем список учащихся. Таблица расчитана на 30 учащихся.</t>
  </si>
  <si>
    <t>3. За каждую контрольную работу выставляем оценки как в обычном журнале.</t>
  </si>
  <si>
    <t>Дист "Диаграмма общая"</t>
  </si>
  <si>
    <t>Не заполняем. Он заполниться автоматически.</t>
  </si>
  <si>
    <t>Лист "Успев., Кач., СОУ"</t>
  </si>
  <si>
    <t>Лист "Четвертные и годовые оценки"</t>
  </si>
  <si>
    <t>Вносим только четвертные и годовые оценки. Остальные поля заполняются автоматически.</t>
  </si>
  <si>
    <t>Полякова Анфиса</t>
  </si>
  <si>
    <t>Захарцова Олеся</t>
  </si>
  <si>
    <t>Смирнова Марина</t>
  </si>
  <si>
    <t>Сатылганова Алена</t>
  </si>
  <si>
    <t>Нистратова Алина</t>
  </si>
  <si>
    <t>Дудкин Алексей</t>
  </si>
  <si>
    <t>Кондрашова Карина</t>
  </si>
  <si>
    <t>Карасева Евгения</t>
  </si>
  <si>
    <t>Алиев Руслан</t>
  </si>
  <si>
    <t>Максимова Мария</t>
  </si>
  <si>
    <t>Конков Андрей</t>
  </si>
  <si>
    <t>Дубровин Кирилл</t>
  </si>
  <si>
    <t xml:space="preserve">Рвачева Елена </t>
  </si>
  <si>
    <t>Семенова Светлана</t>
  </si>
  <si>
    <t>Едуков Михаил</t>
  </si>
  <si>
    <t>Строкова Елена</t>
  </si>
  <si>
    <t>Дворянкина Софья</t>
  </si>
  <si>
    <t>Орехова Юлия</t>
  </si>
  <si>
    <t>Исакова Екатерина</t>
  </si>
  <si>
    <t>Кротова Наталья</t>
  </si>
  <si>
    <t>Филимонов Виктор</t>
  </si>
  <si>
    <t>Кондрашов Илья</t>
  </si>
  <si>
    <t>Мониторинг успеваемости, качества знаний и степени обученности по результатам административных контрольных работ по биологии за 2013-2014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</si>
</sst>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#,##0.00"/>
    <numFmt numFmtId="165" formatCode="0.0;[Red]0.0"/>
    <numFmt numFmtId="166" formatCode="#,##0;[Red]#,##0"/>
  </numFmts>
  <fonts count="18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6"/>
      <color indexed="12"/>
      <name val="Times New Roman"/>
      <family val="1"/>
      <charset val="204"/>
    </font>
    <font>
      <b/>
      <sz val="16"/>
      <color indexed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4"/>
      <color indexed="12"/>
      <name val="Times New Roman"/>
      <family val="1"/>
      <charset val="204"/>
    </font>
    <font>
      <b/>
      <sz val="10"/>
      <color indexed="81"/>
      <name val="Tahoma"/>
      <family val="2"/>
      <charset val="204"/>
    </font>
    <font>
      <b/>
      <sz val="16"/>
      <color indexed="81"/>
      <name val="Tahoma"/>
      <family val="2"/>
      <charset val="204"/>
    </font>
    <font>
      <sz val="18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i/>
      <sz val="14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FF66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3" tint="-0.249977111117893"/>
      </left>
      <right style="thin">
        <color theme="3" tint="-0.249977111117893"/>
      </right>
      <top style="thin">
        <color theme="3" tint="-0.249977111117893"/>
      </top>
      <bottom style="thin">
        <color theme="3" tint="-0.24997711111789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1" fillId="0" borderId="1" xfId="0" applyFont="1" applyBorder="1"/>
    <xf numFmtId="10" fontId="1" fillId="0" borderId="1" xfId="0" applyNumberFormat="1" applyFont="1" applyBorder="1"/>
    <xf numFmtId="10" fontId="1" fillId="0" borderId="0" xfId="0" applyNumberFormat="1" applyFont="1"/>
    <xf numFmtId="0" fontId="2" fillId="2" borderId="1" xfId="0" applyFont="1" applyFill="1" applyBorder="1" applyAlignment="1">
      <alignment horizontal="right"/>
    </xf>
    <xf numFmtId="0" fontId="4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0" fontId="5" fillId="3" borderId="1" xfId="0" applyNumberFormat="1" applyFont="1" applyFill="1" applyBorder="1"/>
    <xf numFmtId="10" fontId="5" fillId="4" borderId="1" xfId="0" applyNumberFormat="1" applyFont="1" applyFill="1" applyBorder="1"/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right"/>
    </xf>
    <xf numFmtId="0" fontId="1" fillId="0" borderId="0" xfId="0" applyFont="1" applyBorder="1" applyAlignment="1">
      <alignment horizontal="left" textRotation="90" wrapText="1"/>
    </xf>
    <xf numFmtId="10" fontId="1" fillId="0" borderId="0" xfId="0" applyNumberFormat="1" applyFont="1" applyBorder="1"/>
    <xf numFmtId="10" fontId="4" fillId="0" borderId="1" xfId="0" applyNumberFormat="1" applyFont="1" applyBorder="1"/>
    <xf numFmtId="0" fontId="1" fillId="5" borderId="1" xfId="0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0" fontId="2" fillId="3" borderId="1" xfId="0" applyNumberFormat="1" applyFont="1" applyFill="1" applyBorder="1"/>
    <xf numFmtId="10" fontId="2" fillId="4" borderId="1" xfId="0" applyNumberFormat="1" applyFont="1" applyFill="1" applyBorder="1"/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5" borderId="1" xfId="0" applyFont="1" applyFill="1" applyBorder="1" applyAlignment="1">
      <alignment horizontal="right"/>
    </xf>
    <xf numFmtId="10" fontId="2" fillId="5" borderId="1" xfId="0" applyNumberFormat="1" applyFont="1" applyFill="1" applyBorder="1"/>
    <xf numFmtId="0" fontId="4" fillId="0" borderId="0" xfId="0" applyFont="1" applyBorder="1" applyAlignment="1">
      <alignment horizontal="center"/>
    </xf>
    <xf numFmtId="165" fontId="2" fillId="6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0" fontId="5" fillId="3" borderId="1" xfId="0" applyNumberFormat="1" applyFont="1" applyFill="1" applyBorder="1" applyAlignment="1">
      <alignment horizontal="center" vertical="center"/>
    </xf>
    <xf numFmtId="10" fontId="5" fillId="4" borderId="1" xfId="0" applyNumberFormat="1" applyFont="1" applyFill="1" applyBorder="1" applyAlignment="1">
      <alignment horizontal="center" vertical="center"/>
    </xf>
    <xf numFmtId="10" fontId="5" fillId="0" borderId="0" xfId="0" applyNumberFormat="1" applyFont="1" applyFill="1" applyBorder="1"/>
    <xf numFmtId="0" fontId="1" fillId="0" borderId="0" xfId="0" applyFont="1" applyFill="1" applyBorder="1" applyAlignment="1">
      <alignment horizontal="center"/>
    </xf>
    <xf numFmtId="10" fontId="2" fillId="0" borderId="0" xfId="0" applyNumberFormat="1" applyFont="1" applyFill="1" applyBorder="1"/>
    <xf numFmtId="0" fontId="1" fillId="0" borderId="0" xfId="0" applyFont="1" applyFill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0" fontId="2" fillId="4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5" fillId="4" borderId="1" xfId="0" applyFont="1" applyFill="1" applyBorder="1" applyAlignment="1">
      <alignment horizontal="right" vertical="center"/>
    </xf>
    <xf numFmtId="0" fontId="5" fillId="3" borderId="1" xfId="0" applyFont="1" applyFill="1" applyBorder="1" applyAlignment="1">
      <alignment horizontal="right" vertical="center"/>
    </xf>
    <xf numFmtId="0" fontId="1" fillId="7" borderId="1" xfId="0" applyFont="1" applyFill="1" applyBorder="1"/>
    <xf numFmtId="0" fontId="4" fillId="7" borderId="1" xfId="0" applyFont="1" applyFill="1" applyBorder="1"/>
    <xf numFmtId="0" fontId="12" fillId="0" borderId="0" xfId="0" applyFont="1" applyAlignment="1">
      <alignment horizontal="left" vertical="center" wrapText="1"/>
    </xf>
    <xf numFmtId="0" fontId="1" fillId="8" borderId="1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 wrapText="1"/>
    </xf>
    <xf numFmtId="0" fontId="1" fillId="8" borderId="1" xfId="0" applyFont="1" applyFill="1" applyBorder="1" applyAlignment="1">
      <alignment horizontal="center" wrapText="1"/>
    </xf>
    <xf numFmtId="0" fontId="4" fillId="8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10" fontId="2" fillId="0" borderId="0" xfId="0" applyNumberFormat="1" applyFont="1" applyFill="1" applyBorder="1" applyAlignment="1">
      <alignment horizontal="center"/>
    </xf>
    <xf numFmtId="0" fontId="1" fillId="8" borderId="1" xfId="0" applyNumberFormat="1" applyFont="1" applyFill="1" applyBorder="1" applyAlignment="1">
      <alignment horizontal="center"/>
    </xf>
    <xf numFmtId="166" fontId="1" fillId="8" borderId="1" xfId="0" applyNumberFormat="1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4" fillId="0" borderId="0" xfId="0" applyFont="1" applyFill="1"/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2" fillId="8" borderId="5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66FF"/>
      <color rgb="FFFF3399"/>
      <color rgb="FF66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учащихся'!$B$3</c:f>
              <c:strCache>
                <c:ptCount val="1"/>
                <c:pt idx="0">
                  <c:v>Дубровин Кирилл</c:v>
                </c:pt>
              </c:strCache>
            </c:strRef>
          </c:tx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учащихся'!$C$3:$O$3</c:f>
              <c:numCache>
                <c:formatCode>General</c:formatCode>
                <c:ptCount val="13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11">
                  <c:v>3</c:v>
                </c:pt>
                <c:pt idx="12" formatCode="0.0;[Red]0.0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5960704"/>
        <c:axId val="75962240"/>
      </c:barChart>
      <c:catAx>
        <c:axId val="75960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75962240"/>
        <c:crosses val="autoZero"/>
        <c:auto val="1"/>
        <c:lblAlgn val="ctr"/>
        <c:lblOffset val="100"/>
        <c:noMultiLvlLbl val="0"/>
      </c:catAx>
      <c:valAx>
        <c:axId val="75962240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5960704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50000000000002" l="0.25" r="0.25" t="0.750000000000002" header="0.30000000000000032" footer="0.30000000000000032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учащихся'!$B$4</c:f>
              <c:strCache>
                <c:ptCount val="1"/>
                <c:pt idx="0">
                  <c:v>Едуков Михаил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учащихся'!$C$4:$O$4</c:f>
              <c:numCache>
                <c:formatCode>General</c:formatCode>
                <c:ptCount val="13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11">
                  <c:v>3</c:v>
                </c:pt>
                <c:pt idx="12" formatCode="0.0;[Red]0.0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5990528"/>
        <c:axId val="75992064"/>
      </c:barChart>
      <c:catAx>
        <c:axId val="759905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75992064"/>
        <c:crosses val="autoZero"/>
        <c:auto val="1"/>
        <c:lblAlgn val="ctr"/>
        <c:lblOffset val="100"/>
        <c:noMultiLvlLbl val="0"/>
      </c:catAx>
      <c:valAx>
        <c:axId val="75992064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5990528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000000000000222" l="0.70000000000000062" r="0.70000000000000062" t="0.75000000000000222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учащихся'!$B$5</c:f>
              <c:strCache>
                <c:ptCount val="1"/>
                <c:pt idx="0">
                  <c:v>Строкова Елена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учащихся'!$C$5:$O$5</c:f>
              <c:numCache>
                <c:formatCode>General</c:formatCode>
                <c:ptCount val="13"/>
                <c:pt idx="0">
                  <c:v>4</c:v>
                </c:pt>
                <c:pt idx="1">
                  <c:v>5</c:v>
                </c:pt>
                <c:pt idx="2">
                  <c:v>4</c:v>
                </c:pt>
                <c:pt idx="3">
                  <c:v>5</c:v>
                </c:pt>
                <c:pt idx="4">
                  <c:v>5</c:v>
                </c:pt>
                <c:pt idx="11">
                  <c:v>5</c:v>
                </c:pt>
                <c:pt idx="12" formatCode="0.0;[Red]0.0">
                  <c:v>4.666666666666667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3757696"/>
        <c:axId val="83771776"/>
      </c:barChart>
      <c:catAx>
        <c:axId val="837576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83771776"/>
        <c:crosses val="autoZero"/>
        <c:auto val="1"/>
        <c:lblAlgn val="ctr"/>
        <c:lblOffset val="100"/>
        <c:noMultiLvlLbl val="0"/>
      </c:catAx>
      <c:valAx>
        <c:axId val="83771776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3757696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учащихся'!$B$6</c:f>
              <c:strCache>
                <c:ptCount val="1"/>
                <c:pt idx="0">
                  <c:v>Полякова Анфиса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учащихся'!$C$6:$O$6</c:f>
              <c:numCache>
                <c:formatCode>General</c:formatCode>
                <c:ptCount val="13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11">
                  <c:v>5</c:v>
                </c:pt>
                <c:pt idx="12" formatCode="0.0;[Red]0.0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3800064"/>
        <c:axId val="83801600"/>
      </c:barChart>
      <c:catAx>
        <c:axId val="838000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83801600"/>
        <c:crosses val="autoZero"/>
        <c:auto val="1"/>
        <c:lblAlgn val="ctr"/>
        <c:lblOffset val="100"/>
        <c:noMultiLvlLbl val="0"/>
      </c:catAx>
      <c:valAx>
        <c:axId val="83801600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3800064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учащихся'!$B$7</c:f>
              <c:strCache>
                <c:ptCount val="1"/>
                <c:pt idx="0">
                  <c:v>Захарцова Олеся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учащихся'!$C$7:$O$7</c:f>
              <c:numCache>
                <c:formatCode>General</c:formatCode>
                <c:ptCount val="13"/>
                <c:pt idx="0">
                  <c:v>5</c:v>
                </c:pt>
                <c:pt idx="1">
                  <c:v>4</c:v>
                </c:pt>
                <c:pt idx="2">
                  <c:v>4</c:v>
                </c:pt>
                <c:pt idx="3">
                  <c:v>5</c:v>
                </c:pt>
                <c:pt idx="4">
                  <c:v>5</c:v>
                </c:pt>
                <c:pt idx="11">
                  <c:v>5</c:v>
                </c:pt>
                <c:pt idx="12" formatCode="0.0;[Red]0.0">
                  <c:v>4.666666666666667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3811328"/>
        <c:axId val="85869312"/>
      </c:barChart>
      <c:catAx>
        <c:axId val="83811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85869312"/>
        <c:crosses val="autoZero"/>
        <c:auto val="1"/>
        <c:lblAlgn val="ctr"/>
        <c:lblOffset val="100"/>
        <c:noMultiLvlLbl val="0"/>
      </c:catAx>
      <c:valAx>
        <c:axId val="85869312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3811328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учащихся'!$B$8</c:f>
              <c:strCache>
                <c:ptCount val="1"/>
                <c:pt idx="0">
                  <c:v>Смирнова Марина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учащихся'!$C$8:$O$8</c:f>
              <c:numCache>
                <c:formatCode>General</c:formatCode>
                <c:ptCount val="13"/>
                <c:pt idx="0">
                  <c:v>5</c:v>
                </c:pt>
                <c:pt idx="1">
                  <c:v>4</c:v>
                </c:pt>
                <c:pt idx="2">
                  <c:v>4</c:v>
                </c:pt>
                <c:pt idx="3">
                  <c:v>5</c:v>
                </c:pt>
                <c:pt idx="4">
                  <c:v>5</c:v>
                </c:pt>
                <c:pt idx="11">
                  <c:v>5</c:v>
                </c:pt>
                <c:pt idx="12" formatCode="0.0;[Red]0.0">
                  <c:v>4.666666666666667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899904"/>
        <c:axId val="85909888"/>
      </c:barChart>
      <c:catAx>
        <c:axId val="85899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85909888"/>
        <c:crosses val="autoZero"/>
        <c:auto val="1"/>
        <c:lblAlgn val="ctr"/>
        <c:lblOffset val="100"/>
        <c:noMultiLvlLbl val="0"/>
      </c:catAx>
      <c:valAx>
        <c:axId val="85909888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5899904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учащихся'!$B$9</c:f>
              <c:strCache>
                <c:ptCount val="1"/>
                <c:pt idx="0">
                  <c:v>Сатылганова Алена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учащихся'!$C$9:$O$9</c:f>
              <c:numCache>
                <c:formatCode>General</c:formatCode>
                <c:ptCount val="13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11">
                  <c:v>3</c:v>
                </c:pt>
                <c:pt idx="12" formatCode="0.0;[Red]0.0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532672"/>
        <c:axId val="85534208"/>
      </c:barChart>
      <c:catAx>
        <c:axId val="855326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85534208"/>
        <c:crosses val="autoZero"/>
        <c:auto val="1"/>
        <c:lblAlgn val="ctr"/>
        <c:lblOffset val="100"/>
        <c:noMultiLvlLbl val="0"/>
      </c:catAx>
      <c:valAx>
        <c:axId val="85534208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5532672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учащихся'!$B$10</c:f>
              <c:strCache>
                <c:ptCount val="1"/>
                <c:pt idx="0">
                  <c:v>Нистратова Алина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учащихся'!$C$10:$O$10</c:f>
              <c:numCache>
                <c:formatCode>General</c:formatCode>
                <c:ptCount val="13"/>
                <c:pt idx="0">
                  <c:v>4</c:v>
                </c:pt>
                <c:pt idx="1">
                  <c:v>4</c:v>
                </c:pt>
                <c:pt idx="2">
                  <c:v>3</c:v>
                </c:pt>
                <c:pt idx="3">
                  <c:v>3</c:v>
                </c:pt>
                <c:pt idx="4">
                  <c:v>4</c:v>
                </c:pt>
                <c:pt idx="11">
                  <c:v>3</c:v>
                </c:pt>
                <c:pt idx="12" formatCode="0.0;[Red]0.0">
                  <c:v>3.5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558400"/>
        <c:axId val="85559936"/>
      </c:barChart>
      <c:catAx>
        <c:axId val="855584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85559936"/>
        <c:crosses val="autoZero"/>
        <c:auto val="1"/>
        <c:lblAlgn val="ctr"/>
        <c:lblOffset val="100"/>
        <c:noMultiLvlLbl val="0"/>
      </c:catAx>
      <c:valAx>
        <c:axId val="85559936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5558400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учащихся'!$B$11</c:f>
              <c:strCache>
                <c:ptCount val="1"/>
                <c:pt idx="0">
                  <c:v>Дудкин Алексей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учащихся'!$C$11:$O$11</c:f>
              <c:numCache>
                <c:formatCode>General</c:formatCode>
                <c:ptCount val="13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5</c:v>
                </c:pt>
                <c:pt idx="4">
                  <c:v>5</c:v>
                </c:pt>
                <c:pt idx="11">
                  <c:v>5</c:v>
                </c:pt>
                <c:pt idx="12" formatCode="0.0;[Red]0.0">
                  <c:v>4.5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583360"/>
        <c:axId val="85584896"/>
      </c:barChart>
      <c:catAx>
        <c:axId val="855833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85584896"/>
        <c:crosses val="autoZero"/>
        <c:auto val="1"/>
        <c:lblAlgn val="ctr"/>
        <c:lblOffset val="100"/>
        <c:noMultiLvlLbl val="0"/>
      </c:catAx>
      <c:valAx>
        <c:axId val="85584896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5583360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21074685431762924"/>
          <c:y val="0.22232613485297834"/>
          <c:w val="0.75935281345645833"/>
          <c:h val="0.4091059691918682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учащихся'!$B$12</c:f>
              <c:strCache>
                <c:ptCount val="1"/>
                <c:pt idx="0">
                  <c:v>Кондрашова Карина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учащихся'!$C$12:$O$12</c:f>
              <c:numCache>
                <c:formatCode>General</c:formatCode>
                <c:ptCount val="13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11">
                  <c:v>3</c:v>
                </c:pt>
                <c:pt idx="12" formatCode="0.0;[Red]0.0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682816"/>
        <c:axId val="85684608"/>
      </c:barChart>
      <c:catAx>
        <c:axId val="856828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85684608"/>
        <c:crosses val="autoZero"/>
        <c:auto val="1"/>
        <c:lblAlgn val="ctr"/>
        <c:lblOffset val="100"/>
        <c:noMultiLvlLbl val="0"/>
      </c:catAx>
      <c:valAx>
        <c:axId val="85684608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5682816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Карасева</a:t>
            </a:r>
            <a:r>
              <a:rPr lang="ru-RU" baseline="0"/>
              <a:t> Евгения</a:t>
            </a:r>
            <a:endParaRPr lang="en-US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Мониторинг!#REF!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учащихся'!$C$13:$O$13</c:f>
              <c:numCache>
                <c:formatCode>General</c:formatCode>
                <c:ptCount val="13"/>
                <c:pt idx="0">
                  <c:v>4</c:v>
                </c:pt>
                <c:pt idx="1">
                  <c:v>4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11">
                  <c:v>5</c:v>
                </c:pt>
                <c:pt idx="12" formatCode="0.0;[Red]0.0">
                  <c:v>4.666666666666667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712896"/>
        <c:axId val="85714432"/>
      </c:barChart>
      <c:catAx>
        <c:axId val="857128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85714432"/>
        <c:crosses val="autoZero"/>
        <c:auto val="1"/>
        <c:lblAlgn val="ctr"/>
        <c:lblOffset val="100"/>
        <c:noMultiLvlLbl val="0"/>
      </c:catAx>
      <c:valAx>
        <c:axId val="85714432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5712896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учащихся'!$B$14</c:f>
              <c:strCache>
                <c:ptCount val="1"/>
                <c:pt idx="0">
                  <c:v>Алиев Руслан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учащихся'!$C$14:$O$14</c:f>
              <c:numCache>
                <c:formatCode>General</c:formatCode>
                <c:ptCount val="13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11">
                  <c:v>3</c:v>
                </c:pt>
                <c:pt idx="12" formatCode="0.0;[Red]0.0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742720"/>
        <c:axId val="85744256"/>
      </c:barChart>
      <c:catAx>
        <c:axId val="85742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85744256"/>
        <c:crosses val="autoZero"/>
        <c:auto val="1"/>
        <c:lblAlgn val="ctr"/>
        <c:lblOffset val="100"/>
        <c:noMultiLvlLbl val="0"/>
      </c:catAx>
      <c:valAx>
        <c:axId val="85744256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5742720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учащихся'!$B$15</c:f>
              <c:strCache>
                <c:ptCount val="1"/>
                <c:pt idx="0">
                  <c:v>Максимова Мария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учащихся'!$C$15:$O$15</c:f>
              <c:numCache>
                <c:formatCode>General</c:formatCode>
                <c:ptCount val="13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11">
                  <c:v>3</c:v>
                </c:pt>
                <c:pt idx="12" formatCode="0.0;[Red]0.0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772544"/>
        <c:axId val="85774336"/>
      </c:barChart>
      <c:catAx>
        <c:axId val="85772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85774336"/>
        <c:crosses val="autoZero"/>
        <c:auto val="1"/>
        <c:lblAlgn val="ctr"/>
        <c:lblOffset val="100"/>
        <c:noMultiLvlLbl val="0"/>
      </c:catAx>
      <c:valAx>
        <c:axId val="85774336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5772544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учащихся'!$B$16</c:f>
              <c:strCache>
                <c:ptCount val="1"/>
                <c:pt idx="0">
                  <c:v>Конков Андрей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учащихся'!$C$16:$O$16</c:f>
              <c:numCache>
                <c:formatCode>General</c:formatCode>
                <c:ptCount val="13"/>
                <c:pt idx="0">
                  <c:v>4</c:v>
                </c:pt>
                <c:pt idx="1">
                  <c:v>4</c:v>
                </c:pt>
                <c:pt idx="2">
                  <c:v>5</c:v>
                </c:pt>
                <c:pt idx="3">
                  <c:v>4</c:v>
                </c:pt>
                <c:pt idx="4">
                  <c:v>5</c:v>
                </c:pt>
                <c:pt idx="11">
                  <c:v>4</c:v>
                </c:pt>
                <c:pt idx="12" formatCode="0.0;[Red]0.0">
                  <c:v>4.333333333333333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938176"/>
        <c:axId val="85939712"/>
      </c:barChart>
      <c:catAx>
        <c:axId val="859381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85939712"/>
        <c:crosses val="autoZero"/>
        <c:auto val="1"/>
        <c:lblAlgn val="ctr"/>
        <c:lblOffset val="100"/>
        <c:noMultiLvlLbl val="0"/>
      </c:catAx>
      <c:valAx>
        <c:axId val="85939712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5938176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учащихся'!$B$17</c:f>
              <c:strCache>
                <c:ptCount val="1"/>
                <c:pt idx="0">
                  <c:v>Рвачева Елена 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учащихся'!$C$17:$O$17</c:f>
              <c:numCache>
                <c:formatCode>General</c:formatCode>
                <c:ptCount val="13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11">
                  <c:v>3</c:v>
                </c:pt>
                <c:pt idx="12" formatCode="0.0;[Red]0.0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951616"/>
        <c:axId val="85953152"/>
      </c:barChart>
      <c:catAx>
        <c:axId val="85951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85953152"/>
        <c:crosses val="autoZero"/>
        <c:auto val="1"/>
        <c:lblAlgn val="ctr"/>
        <c:lblOffset val="100"/>
        <c:noMultiLvlLbl val="0"/>
      </c:catAx>
      <c:valAx>
        <c:axId val="85953152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5951616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учащихся'!$B$18</c:f>
              <c:strCache>
                <c:ptCount val="1"/>
                <c:pt idx="0">
                  <c:v>Семенова Светлана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учащихся'!$C$18:$O$18</c:f>
              <c:numCache>
                <c:formatCode>General</c:formatCode>
                <c:ptCount val="13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11">
                  <c:v>5</c:v>
                </c:pt>
                <c:pt idx="12" formatCode="0.0;[Red]0.0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969152"/>
        <c:axId val="86056960"/>
      </c:barChart>
      <c:catAx>
        <c:axId val="85969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86056960"/>
        <c:crosses val="autoZero"/>
        <c:auto val="1"/>
        <c:lblAlgn val="ctr"/>
        <c:lblOffset val="100"/>
        <c:noMultiLvlLbl val="0"/>
      </c:catAx>
      <c:valAx>
        <c:axId val="86056960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5969152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1" l="0.25" r="0.25" t="0.750000000000001" header="0.30000000000000032" footer="0.30000000000000032"/>
    <c:pageSetup orientation="portrait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учащихся'!$B$19</c:f>
              <c:strCache>
                <c:ptCount val="1"/>
                <c:pt idx="0">
                  <c:v>Дворянкина Софья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учащихся'!$C$19:$O$19</c:f>
              <c:numCache>
                <c:formatCode>General</c:formatCode>
                <c:ptCount val="13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11">
                  <c:v>5</c:v>
                </c:pt>
                <c:pt idx="12" formatCode="0.0;[Red]0.0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064512"/>
        <c:axId val="86086784"/>
      </c:barChart>
      <c:catAx>
        <c:axId val="860645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86086784"/>
        <c:crosses val="autoZero"/>
        <c:auto val="1"/>
        <c:lblAlgn val="ctr"/>
        <c:lblOffset val="100"/>
        <c:noMultiLvlLbl val="0"/>
      </c:catAx>
      <c:valAx>
        <c:axId val="86086784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6064512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учащихся'!$B$20</c:f>
              <c:strCache>
                <c:ptCount val="1"/>
                <c:pt idx="0">
                  <c:v>Орехова Юлия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учащихся'!$C$20:$O$20</c:f>
              <c:numCache>
                <c:formatCode>General</c:formatCode>
                <c:ptCount val="13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11">
                  <c:v>5</c:v>
                </c:pt>
                <c:pt idx="12" formatCode="0.0;[Red]0.0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377216"/>
        <c:axId val="86378752"/>
      </c:barChart>
      <c:catAx>
        <c:axId val="86377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86378752"/>
        <c:crosses val="autoZero"/>
        <c:auto val="1"/>
        <c:lblAlgn val="ctr"/>
        <c:lblOffset val="100"/>
        <c:noMultiLvlLbl val="0"/>
      </c:catAx>
      <c:valAx>
        <c:axId val="86378752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6377216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122" l="0.25" r="0.25" t="0.75000000000000122" header="0.30000000000000032" footer="0.30000000000000032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учащихся'!$B$21</c:f>
              <c:strCache>
                <c:ptCount val="1"/>
                <c:pt idx="0">
                  <c:v>Исакова Екатерина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учащихся'!$C$21:$O$21</c:f>
              <c:numCache>
                <c:formatCode>General</c:formatCode>
                <c:ptCount val="13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11">
                  <c:v>5</c:v>
                </c:pt>
                <c:pt idx="12" formatCode="0.0;[Red]0.0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398848"/>
        <c:axId val="86400384"/>
      </c:barChart>
      <c:catAx>
        <c:axId val="86398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86400384"/>
        <c:crosses val="autoZero"/>
        <c:auto val="1"/>
        <c:lblAlgn val="ctr"/>
        <c:lblOffset val="100"/>
        <c:noMultiLvlLbl val="0"/>
      </c:catAx>
      <c:valAx>
        <c:axId val="86400384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6398848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144" l="0.25" r="0.25" t="0.75000000000000144" header="0.30000000000000032" footer="0.30000000000000032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учащихся'!$B$22</c:f>
              <c:strCache>
                <c:ptCount val="1"/>
                <c:pt idx="0">
                  <c:v>Кротова Наталья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учащихся'!$C$22:$O$22</c:f>
              <c:numCache>
                <c:formatCode>General</c:formatCode>
                <c:ptCount val="13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11">
                  <c:v>5</c:v>
                </c:pt>
                <c:pt idx="12" formatCode="0.0;[Red]0.0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437248"/>
        <c:axId val="86439040"/>
      </c:barChart>
      <c:catAx>
        <c:axId val="86437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86439040"/>
        <c:crosses val="autoZero"/>
        <c:auto val="1"/>
        <c:lblAlgn val="ctr"/>
        <c:lblOffset val="100"/>
        <c:noMultiLvlLbl val="0"/>
      </c:catAx>
      <c:valAx>
        <c:axId val="86439040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6437248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167" l="0.25" r="0.25" t="0.75000000000000167" header="0.30000000000000032" footer="0.30000000000000032"/>
    <c:pageSetup orientation="portrait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1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5-9</a:t>
            </a:r>
            <a:r>
              <a:rPr lang="ru-RU" baseline="0"/>
              <a:t> классы биология</a:t>
            </a:r>
            <a:r>
              <a:rPr lang="ru-RU"/>
              <a:t> 2013-2014 уч.год</a:t>
            </a:r>
          </a:p>
        </c:rich>
      </c:tx>
      <c:layout>
        <c:manualLayout>
          <c:xMode val="edge"/>
          <c:yMode val="edge"/>
          <c:x val="0.36372381366439632"/>
          <c:y val="2.906976744186049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4856081142822758E-2"/>
          <c:y val="0.23449656783053224"/>
          <c:w val="0.80614241230731765"/>
          <c:h val="0.5368227213971683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'Диаграмма общая'!$A$4</c:f>
              <c:strCache>
                <c:ptCount val="1"/>
                <c:pt idx="0">
                  <c:v>Успеваемость</c:v>
                </c:pt>
              </c:strCache>
            </c:strRef>
          </c:tx>
          <c:invertIfNegative val="0"/>
          <c:cat>
            <c:strRef>
              <c:f>'Диаграмма общая'!$B$2:$N$2</c:f>
              <c:strCache>
                <c:ptCount val="12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</c:strCache>
            </c:strRef>
          </c:cat>
          <c:val>
            <c:numRef>
              <c:f>'Диаграмма общая'!$B$4:$N$4</c:f>
              <c:numCache>
                <c:formatCode>0.00%</c:formatCode>
                <c:ptCount val="1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10">
                  <c:v>0</c:v>
                </c:pt>
                <c:pt idx="11">
                  <c:v>1</c:v>
                </c:pt>
              </c:numCache>
            </c:numRef>
          </c:val>
        </c:ser>
        <c:ser>
          <c:idx val="1"/>
          <c:order val="1"/>
          <c:tx>
            <c:strRef>
              <c:f>'Диаграмма общая'!$A$3</c:f>
              <c:strCache>
                <c:ptCount val="1"/>
                <c:pt idx="0">
                  <c:v>Качество</c:v>
                </c:pt>
              </c:strCache>
            </c:strRef>
          </c:tx>
          <c:invertIfNegative val="0"/>
          <c:cat>
            <c:strRef>
              <c:f>'Диаграмма общая'!$B$2:$N$2</c:f>
              <c:strCache>
                <c:ptCount val="12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</c:strCache>
            </c:strRef>
          </c:cat>
          <c:val>
            <c:numRef>
              <c:f>'Диаграмма общая'!$B$3:$N$3</c:f>
              <c:numCache>
                <c:formatCode>0.00%</c:formatCode>
                <c:ptCount val="13"/>
                <c:pt idx="0">
                  <c:v>0.63636363636363635</c:v>
                </c:pt>
                <c:pt idx="1">
                  <c:v>0.63636363636363635</c:v>
                </c:pt>
                <c:pt idx="2">
                  <c:v>0.54545454545454541</c:v>
                </c:pt>
                <c:pt idx="3">
                  <c:v>0.54545454545454541</c:v>
                </c:pt>
                <c:pt idx="4">
                  <c:v>0.63636363636363635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10">
                  <c:v>0</c:v>
                </c:pt>
                <c:pt idx="11">
                  <c:v>0.59090909090909094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axId val="74549120"/>
        <c:axId val="74550656"/>
      </c:barChart>
      <c:catAx>
        <c:axId val="74549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745506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550656"/>
        <c:scaling>
          <c:orientation val="minMax"/>
        </c:scaling>
        <c:delete val="0"/>
        <c:axPos val="l"/>
        <c:majorGridlines>
          <c:spPr>
            <a:ln>
              <a:solidFill>
                <a:schemeClr val="accent1"/>
              </a:solidFill>
            </a:ln>
          </c:spPr>
        </c:majorGridlines>
        <c:numFmt formatCode="0.00%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ru-RU"/>
          </a:p>
        </c:txPr>
        <c:crossAx val="74549120"/>
        <c:crosses val="autoZero"/>
        <c:crossBetween val="between"/>
        <c:majorUnit val="0.1"/>
      </c:valAx>
      <c:spPr>
        <a:solidFill>
          <a:srgbClr val="9BBB59">
            <a:lumMod val="40000"/>
            <a:lumOff val="60000"/>
          </a:srgbClr>
        </a:solidFill>
      </c:spPr>
    </c:plotArea>
    <c:legend>
      <c:legendPos val="t"/>
      <c:overlay val="0"/>
    </c:legend>
    <c:plotVisOnly val="1"/>
    <c:dispBlanksAs val="gap"/>
    <c:showDLblsOverMax val="0"/>
  </c:chart>
  <c:spPr>
    <a:solidFill>
      <a:schemeClr val="accent3">
        <a:lumMod val="40000"/>
        <a:lumOff val="60000"/>
      </a:schemeClr>
    </a:solidFill>
    <a:ln w="19050" cmpd="thinThick">
      <a:solidFill>
        <a:schemeClr val="accent3">
          <a:lumMod val="75000"/>
        </a:schemeClr>
      </a:solidFill>
    </a:ln>
  </c:spPr>
  <c:txPr>
    <a:bodyPr/>
    <a:lstStyle/>
    <a:p>
      <a:pPr>
        <a:defRPr sz="1200">
          <a:solidFill>
            <a:schemeClr val="tx1"/>
          </a:solidFill>
          <a:latin typeface="Times New Roman" pitchFamily="18" charset="0"/>
          <a:cs typeface="Times New Roman" pitchFamily="18" charset="0"/>
        </a:defRPr>
      </a:pPr>
      <a:endParaRPr lang="ru-RU"/>
    </a:p>
  </c:txPr>
  <c:printSettings>
    <c:headerFooter alignWithMargins="0"/>
    <c:pageMargins b="1" l="0.750000000000002" r="0.750000000000002" t="1" header="0.5" footer="0.5"/>
    <c:pageSetup paperSize="9" orientation="landscape" verticalDpi="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1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5-9 класс, биология 2013-2014 уч.год</a:t>
            </a:r>
          </a:p>
        </c:rich>
      </c:tx>
      <c:layout>
        <c:manualLayout>
          <c:xMode val="edge"/>
          <c:yMode val="edge"/>
          <c:x val="0.27854671280276838"/>
          <c:y val="3.773584905660395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072664359861645"/>
          <c:y val="0.4150951044647414"/>
          <c:w val="0.69377162629758204"/>
          <c:h val="0.441510247476132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'Четвертные и год'!$B$38</c:f>
              <c:strCache>
                <c:ptCount val="1"/>
                <c:pt idx="0">
                  <c:v>Успеваемость</c:v>
                </c:pt>
              </c:strCache>
            </c:strRef>
          </c:tx>
          <c:invertIfNegative val="0"/>
          <c:cat>
            <c:strRef>
              <c:f>'Четвертные и год'!$C$2:$G$2</c:f>
              <c:strCache>
                <c:ptCount val="5"/>
                <c:pt idx="0">
                  <c:v>Четверть I</c:v>
                </c:pt>
                <c:pt idx="1">
                  <c:v>Четверть II</c:v>
                </c:pt>
                <c:pt idx="2">
                  <c:v>Четверть III</c:v>
                </c:pt>
                <c:pt idx="3">
                  <c:v>Четверть IV</c:v>
                </c:pt>
                <c:pt idx="4">
                  <c:v>ГОД</c:v>
                </c:pt>
              </c:strCache>
            </c:strRef>
          </c:cat>
          <c:val>
            <c:numRef>
              <c:f>'Четвертные и год'!$C$38:$G$38</c:f>
              <c:numCache>
                <c:formatCode>0.00%</c:formatCode>
                <c:ptCount val="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</c:numCache>
            </c:numRef>
          </c:val>
        </c:ser>
        <c:ser>
          <c:idx val="1"/>
          <c:order val="1"/>
          <c:tx>
            <c:strRef>
              <c:f>'Четвертные и год'!$B$39</c:f>
              <c:strCache>
                <c:ptCount val="1"/>
                <c:pt idx="0">
                  <c:v>Качество</c:v>
                </c:pt>
              </c:strCache>
            </c:strRef>
          </c:tx>
          <c:invertIfNegative val="0"/>
          <c:val>
            <c:numRef>
              <c:f>'Четвертные и год'!$C$39:$G$39</c:f>
              <c:numCache>
                <c:formatCode>0.00%</c:formatCode>
                <c:ptCount val="5"/>
                <c:pt idx="0">
                  <c:v>0.52941176470588236</c:v>
                </c:pt>
                <c:pt idx="1">
                  <c:v>0.63636363636363635</c:v>
                </c:pt>
                <c:pt idx="2">
                  <c:v>0.59090909090909094</c:v>
                </c:pt>
                <c:pt idx="3">
                  <c:v>0.59090909090909094</c:v>
                </c:pt>
                <c:pt idx="4">
                  <c:v>0.59090909090909094</c:v>
                </c:pt>
              </c:numCache>
            </c:numRef>
          </c:val>
        </c:ser>
        <c:ser>
          <c:idx val="2"/>
          <c:order val="2"/>
          <c:tx>
            <c:strRef>
              <c:f>'Четвертные и год'!$B$40</c:f>
              <c:strCache>
                <c:ptCount val="1"/>
                <c:pt idx="0">
                  <c:v>СОУ</c:v>
                </c:pt>
              </c:strCache>
            </c:strRef>
          </c:tx>
          <c:invertIfNegative val="0"/>
          <c:val>
            <c:numRef>
              <c:f>'Четвертные и год'!$C$40:$G$40</c:f>
              <c:numCache>
                <c:formatCode>0.00%</c:formatCode>
                <c:ptCount val="5"/>
                <c:pt idx="0">
                  <c:v>0.50823529411764712</c:v>
                </c:pt>
                <c:pt idx="1">
                  <c:v>0.7018181818181819</c:v>
                </c:pt>
                <c:pt idx="2">
                  <c:v>0.62363636363636366</c:v>
                </c:pt>
                <c:pt idx="3">
                  <c:v>0.68909090909090909</c:v>
                </c:pt>
                <c:pt idx="4">
                  <c:v>0.68909090909090909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axId val="84981248"/>
        <c:axId val="84982784"/>
      </c:barChart>
      <c:catAx>
        <c:axId val="84981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/>
            </a:pPr>
            <a:endParaRPr lang="ru-RU"/>
          </a:p>
        </c:txPr>
        <c:crossAx val="84982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982784"/>
        <c:scaling>
          <c:orientation val="minMax"/>
          <c:max val="1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ru-RU"/>
          </a:p>
        </c:txPr>
        <c:crossAx val="84981248"/>
        <c:crosses val="autoZero"/>
        <c:crossBetween val="between"/>
        <c:majorUnit val="0.1"/>
      </c:valAx>
      <c:spPr>
        <a:solidFill>
          <a:srgbClr val="9BBB59">
            <a:lumMod val="40000"/>
            <a:lumOff val="60000"/>
          </a:srgbClr>
        </a:solidFill>
      </c:spPr>
    </c:plotArea>
    <c:legend>
      <c:legendPos val="t"/>
      <c:layout>
        <c:manualLayout>
          <c:xMode val="edge"/>
          <c:yMode val="edge"/>
          <c:x val="0.29847545521893398"/>
          <c:y val="0.18590332355602163"/>
          <c:w val="0.31704273796838683"/>
          <c:h val="5.2856285953821386E-2"/>
        </c:manualLayout>
      </c:layout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spPr>
    <a:solidFill>
      <a:srgbClr val="9BBB59">
        <a:lumMod val="40000"/>
        <a:lumOff val="60000"/>
      </a:srgbClr>
    </a:solidFill>
    <a:ln w="19050" cmpd="thinThick">
      <a:solidFill>
        <a:schemeClr val="accent3">
          <a:lumMod val="50000"/>
        </a:schemeClr>
      </a:solidFill>
    </a:ln>
  </c:spPr>
  <c:txPr>
    <a:bodyPr/>
    <a:lstStyle/>
    <a:p>
      <a:pPr>
        <a:defRPr sz="1100">
          <a:solidFill>
            <a:schemeClr val="tx1"/>
          </a:solidFill>
          <a:latin typeface="Times New Roman" pitchFamily="18" charset="0"/>
          <a:cs typeface="Times New Roman" pitchFamily="18" charset="0"/>
        </a:defRPr>
      </a:pPr>
      <a:endParaRPr lang="ru-RU"/>
    </a:p>
  </c:txPr>
  <c:printSettings>
    <c:headerFooter alignWithMargins="0"/>
    <c:pageMargins b="1" l="0.750000000000002" r="0.750000000000002" t="1" header="0.5" footer="0.5"/>
    <c:pageSetup paperSize="9" orientation="landscape" horizontalDpi="200" verticalDpi="200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125943</xdr:colOff>
      <xdr:row>45</xdr:row>
      <xdr:rowOff>194734</xdr:rowOff>
    </xdr:from>
    <xdr:to>
      <xdr:col>5</xdr:col>
      <xdr:colOff>127000</xdr:colOff>
      <xdr:row>63</xdr:row>
      <xdr:rowOff>26459</xdr:rowOff>
    </xdr:to>
    <xdr:graphicFrame macro="">
      <xdr:nvGraphicFramePr>
        <xdr:cNvPr id="3264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243417</xdr:colOff>
      <xdr:row>45</xdr:row>
      <xdr:rowOff>235858</xdr:rowOff>
    </xdr:from>
    <xdr:to>
      <xdr:col>13</xdr:col>
      <xdr:colOff>43844</xdr:colOff>
      <xdr:row>62</xdr:row>
      <xdr:rowOff>152854</xdr:rowOff>
    </xdr:to>
    <xdr:graphicFrame macro="">
      <xdr:nvGraphicFramePr>
        <xdr:cNvPr id="3265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476250</xdr:colOff>
      <xdr:row>48</xdr:row>
      <xdr:rowOff>9525</xdr:rowOff>
    </xdr:from>
    <xdr:to>
      <xdr:col>20</xdr:col>
      <xdr:colOff>438150</xdr:colOff>
      <xdr:row>65</xdr:row>
      <xdr:rowOff>0</xdr:rowOff>
    </xdr:to>
    <xdr:graphicFrame macro="">
      <xdr:nvGraphicFramePr>
        <xdr:cNvPr id="3266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686857</xdr:colOff>
      <xdr:row>48</xdr:row>
      <xdr:rowOff>24341</xdr:rowOff>
    </xdr:from>
    <xdr:to>
      <xdr:col>27</xdr:col>
      <xdr:colOff>358774</xdr:colOff>
      <xdr:row>65</xdr:row>
      <xdr:rowOff>17991</xdr:rowOff>
    </xdr:to>
    <xdr:graphicFrame macro="">
      <xdr:nvGraphicFramePr>
        <xdr:cNvPr id="3267" name="Диаграмма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171450</xdr:colOff>
      <xdr:row>65</xdr:row>
      <xdr:rowOff>0</xdr:rowOff>
    </xdr:from>
    <xdr:to>
      <xdr:col>5</xdr:col>
      <xdr:colOff>116416</xdr:colOff>
      <xdr:row>82</xdr:row>
      <xdr:rowOff>3175</xdr:rowOff>
    </xdr:to>
    <xdr:graphicFrame macro="">
      <xdr:nvGraphicFramePr>
        <xdr:cNvPr id="3268" name="Диаграм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190500</xdr:colOff>
      <xdr:row>65</xdr:row>
      <xdr:rowOff>9525</xdr:rowOff>
    </xdr:from>
    <xdr:to>
      <xdr:col>13</xdr:col>
      <xdr:colOff>74083</xdr:colOff>
      <xdr:row>82</xdr:row>
      <xdr:rowOff>0</xdr:rowOff>
    </xdr:to>
    <xdr:graphicFrame macro="">
      <xdr:nvGraphicFramePr>
        <xdr:cNvPr id="3269" name="Диаграмма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14</xdr:col>
      <xdr:colOff>463550</xdr:colOff>
      <xdr:row>66</xdr:row>
      <xdr:rowOff>22225</xdr:rowOff>
    </xdr:from>
    <xdr:to>
      <xdr:col>20</xdr:col>
      <xdr:colOff>361950</xdr:colOff>
      <xdr:row>83</xdr:row>
      <xdr:rowOff>15875</xdr:rowOff>
    </xdr:to>
    <xdr:graphicFrame macro="">
      <xdr:nvGraphicFramePr>
        <xdr:cNvPr id="3270" name="Диаграмма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20</xdr:col>
      <xdr:colOff>624416</xdr:colOff>
      <xdr:row>66</xdr:row>
      <xdr:rowOff>37042</xdr:rowOff>
    </xdr:from>
    <xdr:to>
      <xdr:col>27</xdr:col>
      <xdr:colOff>359833</xdr:colOff>
      <xdr:row>83</xdr:row>
      <xdr:rowOff>27517</xdr:rowOff>
    </xdr:to>
    <xdr:graphicFrame macro="">
      <xdr:nvGraphicFramePr>
        <xdr:cNvPr id="3271" name="Диаграмма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241300</xdr:colOff>
      <xdr:row>85</xdr:row>
      <xdr:rowOff>151342</xdr:rowOff>
    </xdr:from>
    <xdr:to>
      <xdr:col>5</xdr:col>
      <xdr:colOff>169332</xdr:colOff>
      <xdr:row>102</xdr:row>
      <xdr:rowOff>141817</xdr:rowOff>
    </xdr:to>
    <xdr:graphicFrame macro="">
      <xdr:nvGraphicFramePr>
        <xdr:cNvPr id="3272" name="Диаграмма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</xdr:col>
      <xdr:colOff>148167</xdr:colOff>
      <xdr:row>85</xdr:row>
      <xdr:rowOff>91017</xdr:rowOff>
    </xdr:from>
    <xdr:to>
      <xdr:col>13</xdr:col>
      <xdr:colOff>338666</xdr:colOff>
      <xdr:row>102</xdr:row>
      <xdr:rowOff>81492</xdr:rowOff>
    </xdr:to>
    <xdr:graphicFrame macro="">
      <xdr:nvGraphicFramePr>
        <xdr:cNvPr id="3273" name="Диаграмма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14</xdr:col>
      <xdr:colOff>427567</xdr:colOff>
      <xdr:row>85</xdr:row>
      <xdr:rowOff>85725</xdr:rowOff>
    </xdr:from>
    <xdr:to>
      <xdr:col>20</xdr:col>
      <xdr:colOff>348192</xdr:colOff>
      <xdr:row>102</xdr:row>
      <xdr:rowOff>76200</xdr:rowOff>
    </xdr:to>
    <xdr:graphicFrame macro="">
      <xdr:nvGraphicFramePr>
        <xdr:cNvPr id="3274" name="Диаграмма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20</xdr:col>
      <xdr:colOff>569383</xdr:colOff>
      <xdr:row>85</xdr:row>
      <xdr:rowOff>62442</xdr:rowOff>
    </xdr:from>
    <xdr:to>
      <xdr:col>27</xdr:col>
      <xdr:colOff>400050</xdr:colOff>
      <xdr:row>102</xdr:row>
      <xdr:rowOff>43392</xdr:rowOff>
    </xdr:to>
    <xdr:graphicFrame macro="">
      <xdr:nvGraphicFramePr>
        <xdr:cNvPr id="3275" name="Диаграмма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312208</xdr:colOff>
      <xdr:row>104</xdr:row>
      <xdr:rowOff>123826</xdr:rowOff>
    </xdr:from>
    <xdr:to>
      <xdr:col>5</xdr:col>
      <xdr:colOff>158750</xdr:colOff>
      <xdr:row>121</xdr:row>
      <xdr:rowOff>114301</xdr:rowOff>
    </xdr:to>
    <xdr:graphicFrame macro="">
      <xdr:nvGraphicFramePr>
        <xdr:cNvPr id="3276" name="Диаграмма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6</xdr:col>
      <xdr:colOff>105834</xdr:colOff>
      <xdr:row>104</xdr:row>
      <xdr:rowOff>75142</xdr:rowOff>
    </xdr:from>
    <xdr:to>
      <xdr:col>13</xdr:col>
      <xdr:colOff>137583</xdr:colOff>
      <xdr:row>121</xdr:row>
      <xdr:rowOff>65617</xdr:rowOff>
    </xdr:to>
    <xdr:graphicFrame macro="">
      <xdr:nvGraphicFramePr>
        <xdr:cNvPr id="3277" name="Диаграмма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14</xdr:col>
      <xdr:colOff>434975</xdr:colOff>
      <xdr:row>104</xdr:row>
      <xdr:rowOff>115359</xdr:rowOff>
    </xdr:from>
    <xdr:to>
      <xdr:col>20</xdr:col>
      <xdr:colOff>251884</xdr:colOff>
      <xdr:row>121</xdr:row>
      <xdr:rowOff>96309</xdr:rowOff>
    </xdr:to>
    <xdr:graphicFrame macro="">
      <xdr:nvGraphicFramePr>
        <xdr:cNvPr id="3278" name="Диаграмма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20</xdr:col>
      <xdr:colOff>633941</xdr:colOff>
      <xdr:row>104</xdr:row>
      <xdr:rowOff>120650</xdr:rowOff>
    </xdr:from>
    <xdr:to>
      <xdr:col>27</xdr:col>
      <xdr:colOff>436033</xdr:colOff>
      <xdr:row>121</xdr:row>
      <xdr:rowOff>111125</xdr:rowOff>
    </xdr:to>
    <xdr:graphicFrame macro="">
      <xdr:nvGraphicFramePr>
        <xdr:cNvPr id="3279" name="Диаграмма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4234</xdr:colOff>
      <xdr:row>124</xdr:row>
      <xdr:rowOff>69850</xdr:rowOff>
    </xdr:from>
    <xdr:to>
      <xdr:col>5</xdr:col>
      <xdr:colOff>232833</xdr:colOff>
      <xdr:row>141</xdr:row>
      <xdr:rowOff>50800</xdr:rowOff>
    </xdr:to>
    <xdr:graphicFrame macro="">
      <xdr:nvGraphicFramePr>
        <xdr:cNvPr id="3280" name="Диаграмма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6</xdr:col>
      <xdr:colOff>169332</xdr:colOff>
      <xdr:row>124</xdr:row>
      <xdr:rowOff>63501</xdr:rowOff>
    </xdr:from>
    <xdr:to>
      <xdr:col>13</xdr:col>
      <xdr:colOff>350306</xdr:colOff>
      <xdr:row>141</xdr:row>
      <xdr:rowOff>53976</xdr:rowOff>
    </xdr:to>
    <xdr:graphicFrame macro="">
      <xdr:nvGraphicFramePr>
        <xdr:cNvPr id="20" name="Диаграмма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14</xdr:col>
      <xdr:colOff>444500</xdr:colOff>
      <xdr:row>124</xdr:row>
      <xdr:rowOff>63501</xdr:rowOff>
    </xdr:from>
    <xdr:to>
      <xdr:col>20</xdr:col>
      <xdr:colOff>63500</xdr:colOff>
      <xdr:row>141</xdr:row>
      <xdr:rowOff>53976</xdr:rowOff>
    </xdr:to>
    <xdr:graphicFrame macro="">
      <xdr:nvGraphicFramePr>
        <xdr:cNvPr id="21" name="Диаграмма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20</xdr:col>
      <xdr:colOff>656166</xdr:colOff>
      <xdr:row>124</xdr:row>
      <xdr:rowOff>63501</xdr:rowOff>
    </xdr:from>
    <xdr:to>
      <xdr:col>27</xdr:col>
      <xdr:colOff>211666</xdr:colOff>
      <xdr:row>141</xdr:row>
      <xdr:rowOff>53976</xdr:rowOff>
    </xdr:to>
    <xdr:graphicFrame macro="">
      <xdr:nvGraphicFramePr>
        <xdr:cNvPr id="22" name="Диаграмма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247649</xdr:colOff>
      <xdr:row>4</xdr:row>
      <xdr:rowOff>247650</xdr:rowOff>
    </xdr:from>
    <xdr:to>
      <xdr:col>12</xdr:col>
      <xdr:colOff>495300</xdr:colOff>
      <xdr:row>22</xdr:row>
      <xdr:rowOff>47625</xdr:rowOff>
    </xdr:to>
    <xdr:graphicFrame macro="">
      <xdr:nvGraphicFramePr>
        <xdr:cNvPr id="411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40</xdr:row>
      <xdr:rowOff>176216</xdr:rowOff>
    </xdr:from>
    <xdr:to>
      <xdr:col>12</xdr:col>
      <xdr:colOff>226219</xdr:colOff>
      <xdr:row>63</xdr:row>
      <xdr:rowOff>178594</xdr:rowOff>
    </xdr:to>
    <xdr:graphicFrame macro="">
      <xdr:nvGraphicFramePr>
        <xdr:cNvPr id="513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6"/>
  <sheetViews>
    <sheetView workbookViewId="0">
      <selection activeCell="A12" sqref="A12"/>
    </sheetView>
  </sheetViews>
  <sheetFormatPr defaultRowHeight="15.75" x14ac:dyDescent="0.25"/>
  <cols>
    <col min="1" max="1" width="34.7109375" style="68" customWidth="1"/>
    <col min="2" max="2" width="45.7109375" style="68" customWidth="1"/>
    <col min="3" max="16384" width="9.140625" style="68"/>
  </cols>
  <sheetData>
    <row r="2" spans="1:2" ht="56.25" customHeight="1" x14ac:dyDescent="0.25">
      <c r="A2" s="74" t="s">
        <v>28</v>
      </c>
      <c r="B2" s="74"/>
    </row>
    <row r="3" spans="1:2" x14ac:dyDescent="0.25">
      <c r="A3" s="75" t="s">
        <v>27</v>
      </c>
      <c r="B3" s="73" t="s">
        <v>29</v>
      </c>
    </row>
    <row r="4" spans="1:2" ht="31.5" x14ac:dyDescent="0.25">
      <c r="A4" s="75"/>
      <c r="B4" s="73" t="s">
        <v>30</v>
      </c>
    </row>
    <row r="5" spans="1:2" ht="31.5" x14ac:dyDescent="0.25">
      <c r="A5" s="75"/>
      <c r="B5" s="73" t="s">
        <v>31</v>
      </c>
    </row>
    <row r="6" spans="1:2" ht="31.5" x14ac:dyDescent="0.25">
      <c r="A6" s="73" t="s">
        <v>32</v>
      </c>
      <c r="B6" s="73" t="s">
        <v>33</v>
      </c>
    </row>
    <row r="7" spans="1:2" ht="31.5" x14ac:dyDescent="0.25">
      <c r="A7" s="73" t="s">
        <v>34</v>
      </c>
      <c r="B7" s="73" t="s">
        <v>33</v>
      </c>
    </row>
    <row r="8" spans="1:2" ht="47.25" x14ac:dyDescent="0.25">
      <c r="A8" s="73" t="s">
        <v>35</v>
      </c>
      <c r="B8" s="73" t="s">
        <v>36</v>
      </c>
    </row>
    <row r="9" spans="1:2" x14ac:dyDescent="0.25">
      <c r="A9" s="72"/>
      <c r="B9" s="72"/>
    </row>
    <row r="10" spans="1:2" x14ac:dyDescent="0.25">
      <c r="A10" s="72"/>
      <c r="B10" s="72"/>
    </row>
    <row r="11" spans="1:2" x14ac:dyDescent="0.25">
      <c r="A11" s="72"/>
      <c r="B11" s="72"/>
    </row>
    <row r="12" spans="1:2" x14ac:dyDescent="0.25">
      <c r="A12" s="72"/>
      <c r="B12" s="72"/>
    </row>
    <row r="13" spans="1:2" x14ac:dyDescent="0.25">
      <c r="A13" s="72"/>
      <c r="B13" s="72"/>
    </row>
    <row r="14" spans="1:2" x14ac:dyDescent="0.25">
      <c r="A14" s="72"/>
      <c r="B14" s="72"/>
    </row>
    <row r="15" spans="1:2" x14ac:dyDescent="0.25">
      <c r="A15" s="72"/>
      <c r="B15" s="72"/>
    </row>
    <row r="16" spans="1:2" x14ac:dyDescent="0.25">
      <c r="A16" s="72"/>
      <c r="B16" s="72"/>
    </row>
  </sheetData>
  <mergeCells count="2">
    <mergeCell ref="A2:B2"/>
    <mergeCell ref="A3:A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46"/>
  <sheetViews>
    <sheetView topLeftCell="A62" zoomScaleNormal="100" zoomScaleSheetLayoutView="90" workbookViewId="0">
      <selection activeCell="P46" sqref="P46:AB46"/>
    </sheetView>
  </sheetViews>
  <sheetFormatPr defaultColWidth="9.140625" defaultRowHeight="12.75" x14ac:dyDescent="0.2"/>
  <cols>
    <col min="1" max="1" width="5.28515625" style="18" customWidth="1"/>
    <col min="2" max="2" width="24.42578125" style="6" customWidth="1"/>
    <col min="3" max="4" width="9.85546875" style="6" customWidth="1"/>
    <col min="5" max="5" width="10" style="6" customWidth="1"/>
    <col min="6" max="14" width="9.42578125" style="6" customWidth="1"/>
    <col min="15" max="15" width="9.85546875" style="6" customWidth="1"/>
    <col min="16" max="22" width="11.7109375" style="6" customWidth="1"/>
    <col min="23" max="16384" width="9.140625" style="6"/>
  </cols>
  <sheetData>
    <row r="1" spans="1:22" ht="27.75" customHeight="1" x14ac:dyDescent="0.25">
      <c r="A1" s="77" t="s">
        <v>59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53"/>
      <c r="P1" s="53"/>
      <c r="Q1" s="53"/>
      <c r="R1" s="53"/>
      <c r="S1" s="53"/>
      <c r="T1" s="53"/>
      <c r="U1" s="53"/>
      <c r="V1" s="53"/>
    </row>
    <row r="2" spans="1:22" s="11" customFormat="1" ht="72.75" customHeight="1" thickBot="1" x14ac:dyDescent="0.25">
      <c r="A2" s="7" t="s">
        <v>0</v>
      </c>
      <c r="B2" s="8" t="s">
        <v>1</v>
      </c>
      <c r="C2" s="8" t="s">
        <v>23</v>
      </c>
      <c r="D2" s="8" t="s">
        <v>15</v>
      </c>
      <c r="E2" s="8" t="s">
        <v>16</v>
      </c>
      <c r="F2" s="8" t="s">
        <v>17</v>
      </c>
      <c r="G2" s="8" t="s">
        <v>18</v>
      </c>
      <c r="H2" s="8" t="s">
        <v>19</v>
      </c>
      <c r="I2" s="8" t="s">
        <v>20</v>
      </c>
      <c r="J2" s="8" t="s">
        <v>21</v>
      </c>
      <c r="K2" s="8" t="s">
        <v>22</v>
      </c>
      <c r="L2" s="8" t="s">
        <v>25</v>
      </c>
      <c r="M2" s="8" t="s">
        <v>26</v>
      </c>
      <c r="N2" s="8" t="s">
        <v>24</v>
      </c>
      <c r="O2" s="8" t="s">
        <v>14</v>
      </c>
      <c r="P2" s="8" t="s">
        <v>5</v>
      </c>
      <c r="Q2" s="8" t="s">
        <v>4</v>
      </c>
      <c r="R2" s="8" t="s">
        <v>3</v>
      </c>
      <c r="S2" s="8" t="s">
        <v>2</v>
      </c>
      <c r="T2" s="9" t="s">
        <v>6</v>
      </c>
      <c r="U2" s="10" t="s">
        <v>7</v>
      </c>
      <c r="V2" s="23" t="s">
        <v>13</v>
      </c>
    </row>
    <row r="3" spans="1:22" ht="16.5" thickTop="1" x14ac:dyDescent="0.25">
      <c r="A3" s="12">
        <v>1</v>
      </c>
      <c r="B3" s="56" t="s">
        <v>48</v>
      </c>
      <c r="C3" s="59">
        <v>3</v>
      </c>
      <c r="D3" s="59">
        <v>3</v>
      </c>
      <c r="E3" s="60">
        <v>3</v>
      </c>
      <c r="F3" s="61">
        <v>3</v>
      </c>
      <c r="G3" s="59">
        <v>3</v>
      </c>
      <c r="H3" s="59"/>
      <c r="I3" s="59"/>
      <c r="J3" s="59"/>
      <c r="K3" s="59"/>
      <c r="L3" s="59"/>
      <c r="M3" s="59"/>
      <c r="N3" s="62">
        <v>3</v>
      </c>
      <c r="O3" s="41">
        <f t="shared" ref="O3:O19" si="0">SUM(C3:N3)/(P3+Q3+R3+S3)</f>
        <v>3</v>
      </c>
      <c r="P3" s="14">
        <f t="shared" ref="P3:P19" si="1">COUNTIF(C3:N3,2)</f>
        <v>0</v>
      </c>
      <c r="Q3" s="14">
        <f t="shared" ref="Q3:Q19" si="2">COUNTIF(C3:N3,3)</f>
        <v>6</v>
      </c>
      <c r="R3" s="14">
        <f t="shared" ref="R3:R19" si="3">COUNTIF(C3:N3,4)</f>
        <v>0</v>
      </c>
      <c r="S3" s="14">
        <f t="shared" ref="S3:S19" si="4">COUNTIF(C3:N3,5)</f>
        <v>0</v>
      </c>
      <c r="T3" s="15">
        <f t="shared" ref="T3:T19" si="5">IF(SUM(C3:N3)=0,"",(Q3+R3+S3)/(P3+Q3+R3+S3))</f>
        <v>1</v>
      </c>
      <c r="U3" s="16">
        <f>IF(SUM(P3:S3)=0,"",(R3+S3)/(Q3+R3+S3+P3))</f>
        <v>0</v>
      </c>
      <c r="V3" s="24">
        <f>IF(SUM(P3:S3)=0,"",(S3+0.64*R3+0.36*Q3+0.14*P3)/SUM(P3:S3))</f>
        <v>0.36000000000000004</v>
      </c>
    </row>
    <row r="4" spans="1:22" ht="15.75" x14ac:dyDescent="0.25">
      <c r="A4" s="17">
        <v>2</v>
      </c>
      <c r="B4" s="56" t="s">
        <v>51</v>
      </c>
      <c r="C4" s="59">
        <v>3</v>
      </c>
      <c r="D4" s="59">
        <v>3</v>
      </c>
      <c r="E4" s="61">
        <v>3</v>
      </c>
      <c r="F4" s="61">
        <v>3</v>
      </c>
      <c r="G4" s="59">
        <v>3</v>
      </c>
      <c r="H4" s="59"/>
      <c r="I4" s="59"/>
      <c r="J4" s="59"/>
      <c r="K4" s="59"/>
      <c r="L4" s="59"/>
      <c r="M4" s="59"/>
      <c r="N4" s="62">
        <v>3</v>
      </c>
      <c r="O4" s="41">
        <f t="shared" si="0"/>
        <v>3</v>
      </c>
      <c r="P4" s="14">
        <f t="shared" si="1"/>
        <v>0</v>
      </c>
      <c r="Q4" s="14">
        <f t="shared" si="2"/>
        <v>6</v>
      </c>
      <c r="R4" s="14">
        <f t="shared" si="3"/>
        <v>0</v>
      </c>
      <c r="S4" s="14">
        <f t="shared" si="4"/>
        <v>0</v>
      </c>
      <c r="T4" s="15">
        <f t="shared" si="5"/>
        <v>1</v>
      </c>
      <c r="U4" s="16">
        <f>IF(SUM(P4:S4)=0,"",(R4+S4)/(Q4+R4+S4+P4))</f>
        <v>0</v>
      </c>
      <c r="V4" s="24">
        <f t="shared" ref="V4:V19" si="6">IF(SUM(P4:S4)=0,"",(S4+0.64*R4+0.36*Q4+0.14*P4)/SUM(P4:S4))</f>
        <v>0.36000000000000004</v>
      </c>
    </row>
    <row r="5" spans="1:22" ht="15.75" x14ac:dyDescent="0.25">
      <c r="A5" s="17">
        <v>3</v>
      </c>
      <c r="B5" s="56" t="s">
        <v>52</v>
      </c>
      <c r="C5" s="59">
        <v>4</v>
      </c>
      <c r="D5" s="59">
        <v>5</v>
      </c>
      <c r="E5" s="61">
        <v>4</v>
      </c>
      <c r="F5" s="61">
        <v>5</v>
      </c>
      <c r="G5" s="59">
        <v>5</v>
      </c>
      <c r="H5" s="59"/>
      <c r="I5" s="59"/>
      <c r="J5" s="59"/>
      <c r="K5" s="59"/>
      <c r="L5" s="59"/>
      <c r="M5" s="59"/>
      <c r="N5" s="62">
        <v>5</v>
      </c>
      <c r="O5" s="41">
        <f t="shared" si="0"/>
        <v>4.666666666666667</v>
      </c>
      <c r="P5" s="14">
        <f t="shared" si="1"/>
        <v>0</v>
      </c>
      <c r="Q5" s="14">
        <f t="shared" si="2"/>
        <v>0</v>
      </c>
      <c r="R5" s="14">
        <f t="shared" si="3"/>
        <v>2</v>
      </c>
      <c r="S5" s="14">
        <f t="shared" si="4"/>
        <v>4</v>
      </c>
      <c r="T5" s="15">
        <f t="shared" si="5"/>
        <v>1</v>
      </c>
      <c r="U5" s="16">
        <f>IF(SUM(P5:S5)=0,"",(R5+S5)/(Q5+R5+S5+P5))</f>
        <v>1</v>
      </c>
      <c r="V5" s="24">
        <f t="shared" si="6"/>
        <v>0.88</v>
      </c>
    </row>
    <row r="6" spans="1:22" ht="15.75" x14ac:dyDescent="0.25">
      <c r="A6" s="17">
        <v>4</v>
      </c>
      <c r="B6" s="56" t="s">
        <v>37</v>
      </c>
      <c r="C6" s="59">
        <v>5</v>
      </c>
      <c r="D6" s="59">
        <v>5</v>
      </c>
      <c r="E6" s="61">
        <v>5</v>
      </c>
      <c r="F6" s="61">
        <v>5</v>
      </c>
      <c r="G6" s="59">
        <v>5</v>
      </c>
      <c r="H6" s="59"/>
      <c r="I6" s="59"/>
      <c r="J6" s="59"/>
      <c r="K6" s="59"/>
      <c r="L6" s="59"/>
      <c r="M6" s="59"/>
      <c r="N6" s="62">
        <v>5</v>
      </c>
      <c r="O6" s="41">
        <f t="shared" si="0"/>
        <v>5</v>
      </c>
      <c r="P6" s="14">
        <f t="shared" si="1"/>
        <v>0</v>
      </c>
      <c r="Q6" s="14">
        <f t="shared" si="2"/>
        <v>0</v>
      </c>
      <c r="R6" s="14">
        <f t="shared" si="3"/>
        <v>0</v>
      </c>
      <c r="S6" s="14">
        <f t="shared" si="4"/>
        <v>6</v>
      </c>
      <c r="T6" s="15">
        <f t="shared" si="5"/>
        <v>1</v>
      </c>
      <c r="U6" s="16">
        <f>IF(SUM(P6:S6)=0,"",(R6+S6)/(Q6+R6+S6+P6))</f>
        <v>1</v>
      </c>
      <c r="V6" s="24">
        <f t="shared" si="6"/>
        <v>1</v>
      </c>
    </row>
    <row r="7" spans="1:22" ht="15.75" x14ac:dyDescent="0.25">
      <c r="A7" s="17">
        <v>5</v>
      </c>
      <c r="B7" s="56" t="s">
        <v>38</v>
      </c>
      <c r="C7" s="59">
        <v>5</v>
      </c>
      <c r="D7" s="59">
        <v>4</v>
      </c>
      <c r="E7" s="61">
        <v>4</v>
      </c>
      <c r="F7" s="61">
        <v>5</v>
      </c>
      <c r="G7" s="59">
        <v>5</v>
      </c>
      <c r="H7" s="59"/>
      <c r="I7" s="59"/>
      <c r="J7" s="59"/>
      <c r="K7" s="59"/>
      <c r="L7" s="59"/>
      <c r="M7" s="59"/>
      <c r="N7" s="62">
        <v>5</v>
      </c>
      <c r="O7" s="41">
        <f t="shared" si="0"/>
        <v>4.666666666666667</v>
      </c>
      <c r="P7" s="14">
        <f t="shared" si="1"/>
        <v>0</v>
      </c>
      <c r="Q7" s="14">
        <f t="shared" si="2"/>
        <v>0</v>
      </c>
      <c r="R7" s="14">
        <f t="shared" si="3"/>
        <v>2</v>
      </c>
      <c r="S7" s="14">
        <f t="shared" si="4"/>
        <v>4</v>
      </c>
      <c r="T7" s="15">
        <f t="shared" si="5"/>
        <v>1</v>
      </c>
      <c r="U7" s="16">
        <f>IF(SUM(P7:S7)=0,"",(R7+S7)/(Q7+R7+S7+P7))</f>
        <v>1</v>
      </c>
      <c r="V7" s="24">
        <f t="shared" si="6"/>
        <v>0.88</v>
      </c>
    </row>
    <row r="8" spans="1:22" ht="15.75" x14ac:dyDescent="0.25">
      <c r="A8" s="17">
        <v>6</v>
      </c>
      <c r="B8" s="56" t="s">
        <v>39</v>
      </c>
      <c r="C8" s="59">
        <v>5</v>
      </c>
      <c r="D8" s="59">
        <v>4</v>
      </c>
      <c r="E8" s="61">
        <v>4</v>
      </c>
      <c r="F8" s="61">
        <v>5</v>
      </c>
      <c r="G8" s="59">
        <v>5</v>
      </c>
      <c r="H8" s="59"/>
      <c r="I8" s="59"/>
      <c r="J8" s="59"/>
      <c r="K8" s="59"/>
      <c r="L8" s="59"/>
      <c r="M8" s="59"/>
      <c r="N8" s="62">
        <v>5</v>
      </c>
      <c r="O8" s="41">
        <f t="shared" si="0"/>
        <v>4.666666666666667</v>
      </c>
      <c r="P8" s="14">
        <f t="shared" si="1"/>
        <v>0</v>
      </c>
      <c r="Q8" s="14">
        <f t="shared" si="2"/>
        <v>0</v>
      </c>
      <c r="R8" s="14">
        <f t="shared" si="3"/>
        <v>2</v>
      </c>
      <c r="S8" s="14">
        <f t="shared" si="4"/>
        <v>4</v>
      </c>
      <c r="T8" s="15">
        <f t="shared" si="5"/>
        <v>1</v>
      </c>
      <c r="U8" s="16">
        <f t="shared" ref="U8:U19" si="7">IF(SUM(P8:S8)=0,"",(R8+S8)/(Q8+R8+S8+P8))</f>
        <v>1</v>
      </c>
      <c r="V8" s="24">
        <f t="shared" si="6"/>
        <v>0.88</v>
      </c>
    </row>
    <row r="9" spans="1:22" ht="15.75" x14ac:dyDescent="0.25">
      <c r="A9" s="17">
        <v>7</v>
      </c>
      <c r="B9" s="56" t="s">
        <v>40</v>
      </c>
      <c r="C9" s="59">
        <v>3</v>
      </c>
      <c r="D9" s="59">
        <v>3</v>
      </c>
      <c r="E9" s="61">
        <v>3</v>
      </c>
      <c r="F9" s="61">
        <v>3</v>
      </c>
      <c r="G9" s="59">
        <v>3</v>
      </c>
      <c r="H9" s="59"/>
      <c r="I9" s="59"/>
      <c r="J9" s="59"/>
      <c r="K9" s="59"/>
      <c r="L9" s="59"/>
      <c r="M9" s="59"/>
      <c r="N9" s="62">
        <v>3</v>
      </c>
      <c r="O9" s="41">
        <f t="shared" si="0"/>
        <v>3</v>
      </c>
      <c r="P9" s="14">
        <f t="shared" si="1"/>
        <v>0</v>
      </c>
      <c r="Q9" s="14">
        <f t="shared" si="2"/>
        <v>6</v>
      </c>
      <c r="R9" s="14">
        <f t="shared" si="3"/>
        <v>0</v>
      </c>
      <c r="S9" s="14">
        <f t="shared" si="4"/>
        <v>0</v>
      </c>
      <c r="T9" s="15">
        <f t="shared" si="5"/>
        <v>1</v>
      </c>
      <c r="U9" s="16">
        <f t="shared" si="7"/>
        <v>0</v>
      </c>
      <c r="V9" s="24">
        <f t="shared" si="6"/>
        <v>0.36000000000000004</v>
      </c>
    </row>
    <row r="10" spans="1:22" ht="15.75" x14ac:dyDescent="0.25">
      <c r="A10" s="17">
        <v>8</v>
      </c>
      <c r="B10" s="56" t="s">
        <v>41</v>
      </c>
      <c r="C10" s="59">
        <v>4</v>
      </c>
      <c r="D10" s="59">
        <v>4</v>
      </c>
      <c r="E10" s="61">
        <v>3</v>
      </c>
      <c r="F10" s="61">
        <v>3</v>
      </c>
      <c r="G10" s="59">
        <v>4</v>
      </c>
      <c r="H10" s="59"/>
      <c r="I10" s="59"/>
      <c r="J10" s="59"/>
      <c r="K10" s="59"/>
      <c r="L10" s="59"/>
      <c r="M10" s="59"/>
      <c r="N10" s="62">
        <v>3</v>
      </c>
      <c r="O10" s="41">
        <f t="shared" si="0"/>
        <v>3.5</v>
      </c>
      <c r="P10" s="14">
        <f t="shared" si="1"/>
        <v>0</v>
      </c>
      <c r="Q10" s="14">
        <f t="shared" si="2"/>
        <v>3</v>
      </c>
      <c r="R10" s="14">
        <f t="shared" si="3"/>
        <v>3</v>
      </c>
      <c r="S10" s="14">
        <f t="shared" si="4"/>
        <v>0</v>
      </c>
      <c r="T10" s="15">
        <f t="shared" si="5"/>
        <v>1</v>
      </c>
      <c r="U10" s="16">
        <f t="shared" si="7"/>
        <v>0.5</v>
      </c>
      <c r="V10" s="24">
        <f t="shared" si="6"/>
        <v>0.5</v>
      </c>
    </row>
    <row r="11" spans="1:22" ht="15.75" x14ac:dyDescent="0.25">
      <c r="A11" s="17">
        <v>9</v>
      </c>
      <c r="B11" s="56" t="s">
        <v>42</v>
      </c>
      <c r="C11" s="59">
        <v>4</v>
      </c>
      <c r="D11" s="59">
        <v>4</v>
      </c>
      <c r="E11" s="61">
        <v>4</v>
      </c>
      <c r="F11" s="61">
        <v>5</v>
      </c>
      <c r="G11" s="59">
        <v>5</v>
      </c>
      <c r="H11" s="59"/>
      <c r="I11" s="59"/>
      <c r="J11" s="59"/>
      <c r="K11" s="59"/>
      <c r="L11" s="59"/>
      <c r="M11" s="59"/>
      <c r="N11" s="62">
        <v>5</v>
      </c>
      <c r="O11" s="41">
        <f t="shared" si="0"/>
        <v>4.5</v>
      </c>
      <c r="P11" s="14">
        <f t="shared" si="1"/>
        <v>0</v>
      </c>
      <c r="Q11" s="14">
        <f t="shared" si="2"/>
        <v>0</v>
      </c>
      <c r="R11" s="14">
        <f t="shared" si="3"/>
        <v>3</v>
      </c>
      <c r="S11" s="14">
        <f t="shared" si="4"/>
        <v>3</v>
      </c>
      <c r="T11" s="15">
        <f t="shared" si="5"/>
        <v>1</v>
      </c>
      <c r="U11" s="16">
        <f t="shared" si="7"/>
        <v>1</v>
      </c>
      <c r="V11" s="24">
        <f t="shared" si="6"/>
        <v>0.82</v>
      </c>
    </row>
    <row r="12" spans="1:22" ht="15.75" x14ac:dyDescent="0.25">
      <c r="A12" s="17">
        <v>10</v>
      </c>
      <c r="B12" s="56" t="s">
        <v>43</v>
      </c>
      <c r="C12" s="59">
        <v>3</v>
      </c>
      <c r="D12" s="59">
        <v>3</v>
      </c>
      <c r="E12" s="61">
        <v>3</v>
      </c>
      <c r="F12" s="61">
        <v>3</v>
      </c>
      <c r="G12" s="59">
        <v>3</v>
      </c>
      <c r="H12" s="59"/>
      <c r="I12" s="59"/>
      <c r="J12" s="59"/>
      <c r="K12" s="59"/>
      <c r="L12" s="59"/>
      <c r="M12" s="59"/>
      <c r="N12" s="62">
        <v>3</v>
      </c>
      <c r="O12" s="41">
        <f t="shared" si="0"/>
        <v>3</v>
      </c>
      <c r="P12" s="14">
        <f t="shared" si="1"/>
        <v>0</v>
      </c>
      <c r="Q12" s="14">
        <f t="shared" si="2"/>
        <v>6</v>
      </c>
      <c r="R12" s="14">
        <f t="shared" si="3"/>
        <v>0</v>
      </c>
      <c r="S12" s="14">
        <f t="shared" si="4"/>
        <v>0</v>
      </c>
      <c r="T12" s="15">
        <f t="shared" si="5"/>
        <v>1</v>
      </c>
      <c r="U12" s="16">
        <f t="shared" si="7"/>
        <v>0</v>
      </c>
      <c r="V12" s="24">
        <f t="shared" si="6"/>
        <v>0.36000000000000004</v>
      </c>
    </row>
    <row r="13" spans="1:22" ht="15.75" x14ac:dyDescent="0.25">
      <c r="A13" s="17">
        <v>11</v>
      </c>
      <c r="B13" s="56" t="s">
        <v>44</v>
      </c>
      <c r="C13" s="59">
        <v>4</v>
      </c>
      <c r="D13" s="59">
        <v>4</v>
      </c>
      <c r="E13" s="61">
        <v>5</v>
      </c>
      <c r="F13" s="61">
        <v>5</v>
      </c>
      <c r="G13" s="59">
        <v>5</v>
      </c>
      <c r="H13" s="59"/>
      <c r="I13" s="59"/>
      <c r="J13" s="59"/>
      <c r="K13" s="59"/>
      <c r="L13" s="59"/>
      <c r="M13" s="59"/>
      <c r="N13" s="62">
        <v>5</v>
      </c>
      <c r="O13" s="41">
        <f t="shared" si="0"/>
        <v>4.666666666666667</v>
      </c>
      <c r="P13" s="14">
        <f t="shared" si="1"/>
        <v>0</v>
      </c>
      <c r="Q13" s="14">
        <f t="shared" si="2"/>
        <v>0</v>
      </c>
      <c r="R13" s="14">
        <f t="shared" si="3"/>
        <v>2</v>
      </c>
      <c r="S13" s="14">
        <f t="shared" si="4"/>
        <v>4</v>
      </c>
      <c r="T13" s="15">
        <f t="shared" si="5"/>
        <v>1</v>
      </c>
      <c r="U13" s="16">
        <f t="shared" si="7"/>
        <v>1</v>
      </c>
      <c r="V13" s="24">
        <f t="shared" si="6"/>
        <v>0.88</v>
      </c>
    </row>
    <row r="14" spans="1:22" ht="15.75" x14ac:dyDescent="0.25">
      <c r="A14" s="17">
        <v>12</v>
      </c>
      <c r="B14" s="56" t="s">
        <v>45</v>
      </c>
      <c r="C14" s="59">
        <v>3</v>
      </c>
      <c r="D14" s="59">
        <v>3</v>
      </c>
      <c r="E14" s="61">
        <v>3</v>
      </c>
      <c r="F14" s="61">
        <v>3</v>
      </c>
      <c r="G14" s="59">
        <v>3</v>
      </c>
      <c r="H14" s="59"/>
      <c r="I14" s="59"/>
      <c r="J14" s="59"/>
      <c r="K14" s="59"/>
      <c r="L14" s="59"/>
      <c r="M14" s="59"/>
      <c r="N14" s="62">
        <v>3</v>
      </c>
      <c r="O14" s="41">
        <f t="shared" si="0"/>
        <v>3</v>
      </c>
      <c r="P14" s="14">
        <f t="shared" si="1"/>
        <v>0</v>
      </c>
      <c r="Q14" s="14">
        <f t="shared" si="2"/>
        <v>6</v>
      </c>
      <c r="R14" s="14">
        <f t="shared" si="3"/>
        <v>0</v>
      </c>
      <c r="S14" s="14">
        <f t="shared" si="4"/>
        <v>0</v>
      </c>
      <c r="T14" s="15">
        <f t="shared" si="5"/>
        <v>1</v>
      </c>
      <c r="U14" s="16">
        <f t="shared" si="7"/>
        <v>0</v>
      </c>
      <c r="V14" s="24">
        <f t="shared" si="6"/>
        <v>0.36000000000000004</v>
      </c>
    </row>
    <row r="15" spans="1:22" ht="15.75" x14ac:dyDescent="0.25">
      <c r="A15" s="17">
        <v>13</v>
      </c>
      <c r="B15" s="56" t="s">
        <v>46</v>
      </c>
      <c r="C15" s="59">
        <v>3</v>
      </c>
      <c r="D15" s="59">
        <v>3</v>
      </c>
      <c r="E15" s="61">
        <v>3</v>
      </c>
      <c r="F15" s="61">
        <v>3</v>
      </c>
      <c r="G15" s="59">
        <v>3</v>
      </c>
      <c r="H15" s="59"/>
      <c r="I15" s="59"/>
      <c r="J15" s="59"/>
      <c r="K15" s="59"/>
      <c r="L15" s="59"/>
      <c r="M15" s="59"/>
      <c r="N15" s="62">
        <v>3</v>
      </c>
      <c r="O15" s="41">
        <f t="shared" si="0"/>
        <v>3</v>
      </c>
      <c r="P15" s="14">
        <f t="shared" si="1"/>
        <v>0</v>
      </c>
      <c r="Q15" s="14">
        <f t="shared" si="2"/>
        <v>6</v>
      </c>
      <c r="R15" s="14">
        <f t="shared" si="3"/>
        <v>0</v>
      </c>
      <c r="S15" s="14">
        <f t="shared" si="4"/>
        <v>0</v>
      </c>
      <c r="T15" s="15">
        <f t="shared" si="5"/>
        <v>1</v>
      </c>
      <c r="U15" s="16">
        <f t="shared" si="7"/>
        <v>0</v>
      </c>
      <c r="V15" s="24">
        <f t="shared" si="6"/>
        <v>0.36000000000000004</v>
      </c>
    </row>
    <row r="16" spans="1:22" ht="15.75" x14ac:dyDescent="0.25">
      <c r="A16" s="17">
        <v>14</v>
      </c>
      <c r="B16" s="56" t="s">
        <v>47</v>
      </c>
      <c r="C16" s="59">
        <v>4</v>
      </c>
      <c r="D16" s="59">
        <v>4</v>
      </c>
      <c r="E16" s="61">
        <v>5</v>
      </c>
      <c r="F16" s="61">
        <v>4</v>
      </c>
      <c r="G16" s="59">
        <v>5</v>
      </c>
      <c r="H16" s="59"/>
      <c r="I16" s="59"/>
      <c r="J16" s="59"/>
      <c r="K16" s="59"/>
      <c r="L16" s="59"/>
      <c r="M16" s="59"/>
      <c r="N16" s="62">
        <v>4</v>
      </c>
      <c r="O16" s="41">
        <f t="shared" si="0"/>
        <v>4.333333333333333</v>
      </c>
      <c r="P16" s="14">
        <f t="shared" si="1"/>
        <v>0</v>
      </c>
      <c r="Q16" s="14">
        <f t="shared" si="2"/>
        <v>0</v>
      </c>
      <c r="R16" s="14">
        <f t="shared" si="3"/>
        <v>4</v>
      </c>
      <c r="S16" s="14">
        <f t="shared" si="4"/>
        <v>2</v>
      </c>
      <c r="T16" s="15">
        <f t="shared" si="5"/>
        <v>1</v>
      </c>
      <c r="U16" s="16">
        <f t="shared" si="7"/>
        <v>1</v>
      </c>
      <c r="V16" s="24">
        <f t="shared" si="6"/>
        <v>0.76000000000000012</v>
      </c>
    </row>
    <row r="17" spans="1:22" ht="15.75" x14ac:dyDescent="0.25">
      <c r="A17" s="17">
        <v>15</v>
      </c>
      <c r="B17" s="56" t="s">
        <v>49</v>
      </c>
      <c r="C17" s="59">
        <v>3</v>
      </c>
      <c r="D17" s="59">
        <v>3</v>
      </c>
      <c r="E17" s="61">
        <v>3</v>
      </c>
      <c r="F17" s="61">
        <v>3</v>
      </c>
      <c r="G17" s="59">
        <v>3</v>
      </c>
      <c r="H17" s="59"/>
      <c r="I17" s="59"/>
      <c r="J17" s="59"/>
      <c r="K17" s="59"/>
      <c r="L17" s="59"/>
      <c r="M17" s="59"/>
      <c r="N17" s="62">
        <v>3</v>
      </c>
      <c r="O17" s="41">
        <f t="shared" si="0"/>
        <v>3</v>
      </c>
      <c r="P17" s="14">
        <f t="shared" si="1"/>
        <v>0</v>
      </c>
      <c r="Q17" s="14">
        <f t="shared" si="2"/>
        <v>6</v>
      </c>
      <c r="R17" s="14">
        <f t="shared" si="3"/>
        <v>0</v>
      </c>
      <c r="S17" s="14">
        <f t="shared" si="4"/>
        <v>0</v>
      </c>
      <c r="T17" s="15">
        <f t="shared" si="5"/>
        <v>1</v>
      </c>
      <c r="U17" s="16">
        <f t="shared" si="7"/>
        <v>0</v>
      </c>
      <c r="V17" s="24">
        <f t="shared" si="6"/>
        <v>0.36000000000000004</v>
      </c>
    </row>
    <row r="18" spans="1:22" ht="15.75" x14ac:dyDescent="0.25">
      <c r="A18" s="17">
        <v>16</v>
      </c>
      <c r="B18" s="56" t="s">
        <v>50</v>
      </c>
      <c r="C18" s="59">
        <v>5</v>
      </c>
      <c r="D18" s="59">
        <v>5</v>
      </c>
      <c r="E18" s="61">
        <v>5</v>
      </c>
      <c r="F18" s="61">
        <v>5</v>
      </c>
      <c r="G18" s="59">
        <v>5</v>
      </c>
      <c r="H18" s="59"/>
      <c r="I18" s="59"/>
      <c r="J18" s="59"/>
      <c r="K18" s="59"/>
      <c r="L18" s="59"/>
      <c r="M18" s="59"/>
      <c r="N18" s="62">
        <v>5</v>
      </c>
      <c r="O18" s="41">
        <f t="shared" si="0"/>
        <v>5</v>
      </c>
      <c r="P18" s="14">
        <f t="shared" si="1"/>
        <v>0</v>
      </c>
      <c r="Q18" s="14">
        <f t="shared" si="2"/>
        <v>0</v>
      </c>
      <c r="R18" s="14">
        <f t="shared" si="3"/>
        <v>0</v>
      </c>
      <c r="S18" s="14">
        <f t="shared" si="4"/>
        <v>6</v>
      </c>
      <c r="T18" s="15">
        <f t="shared" si="5"/>
        <v>1</v>
      </c>
      <c r="U18" s="16">
        <f t="shared" si="7"/>
        <v>1</v>
      </c>
      <c r="V18" s="24">
        <f t="shared" si="6"/>
        <v>1</v>
      </c>
    </row>
    <row r="19" spans="1:22" ht="15.75" x14ac:dyDescent="0.25">
      <c r="A19" s="17">
        <v>17</v>
      </c>
      <c r="B19" s="56" t="s">
        <v>53</v>
      </c>
      <c r="C19" s="59">
        <v>5</v>
      </c>
      <c r="D19" s="59">
        <v>5</v>
      </c>
      <c r="E19" s="61">
        <v>5</v>
      </c>
      <c r="F19" s="59">
        <v>5</v>
      </c>
      <c r="G19" s="59">
        <v>5</v>
      </c>
      <c r="H19" s="59"/>
      <c r="I19" s="59"/>
      <c r="J19" s="59"/>
      <c r="K19" s="59"/>
      <c r="L19" s="59"/>
      <c r="M19" s="59"/>
      <c r="N19" s="62">
        <v>5</v>
      </c>
      <c r="O19" s="41">
        <f t="shared" si="0"/>
        <v>5</v>
      </c>
      <c r="P19" s="14">
        <f t="shared" si="1"/>
        <v>0</v>
      </c>
      <c r="Q19" s="14">
        <f t="shared" si="2"/>
        <v>0</v>
      </c>
      <c r="R19" s="14">
        <f t="shared" si="3"/>
        <v>0</v>
      </c>
      <c r="S19" s="14">
        <f t="shared" si="4"/>
        <v>6</v>
      </c>
      <c r="T19" s="15">
        <f t="shared" si="5"/>
        <v>1</v>
      </c>
      <c r="U19" s="16">
        <f t="shared" si="7"/>
        <v>1</v>
      </c>
      <c r="V19" s="24">
        <f t="shared" si="6"/>
        <v>1</v>
      </c>
    </row>
    <row r="20" spans="1:22" ht="15.75" x14ac:dyDescent="0.25">
      <c r="A20" s="17">
        <v>18</v>
      </c>
      <c r="B20" s="56" t="s">
        <v>54</v>
      </c>
      <c r="C20" s="59">
        <v>5</v>
      </c>
      <c r="D20" s="59">
        <v>5</v>
      </c>
      <c r="E20" s="61">
        <v>5</v>
      </c>
      <c r="F20" s="59">
        <v>5</v>
      </c>
      <c r="G20" s="59">
        <v>5</v>
      </c>
      <c r="H20" s="59"/>
      <c r="I20" s="59"/>
      <c r="J20" s="59"/>
      <c r="K20" s="59"/>
      <c r="L20" s="59"/>
      <c r="M20" s="59"/>
      <c r="N20" s="62">
        <v>5</v>
      </c>
      <c r="O20" s="41">
        <f t="shared" ref="O20:O32" si="8">SUM(C20:N20)/(P20+Q20+R20+S20)</f>
        <v>5</v>
      </c>
      <c r="P20" s="14">
        <f t="shared" ref="P20:P32" si="9">COUNTIF(C20:N20,2)</f>
        <v>0</v>
      </c>
      <c r="Q20" s="14">
        <f t="shared" ref="Q20:Q32" si="10">COUNTIF(C20:N20,3)</f>
        <v>0</v>
      </c>
      <c r="R20" s="14">
        <f t="shared" ref="R20:R32" si="11">COUNTIF(C20:N20,4)</f>
        <v>0</v>
      </c>
      <c r="S20" s="14">
        <f t="shared" ref="S20:S32" si="12">COUNTIF(C20:N20,5)</f>
        <v>6</v>
      </c>
      <c r="T20" s="15">
        <f t="shared" ref="T20:T32" si="13">IF(SUM(C20:N20)=0,"",(Q20+R20+S20)/(P20+Q20+R20+S20))</f>
        <v>1</v>
      </c>
      <c r="U20" s="16">
        <f t="shared" ref="U20:U32" si="14">IF(SUM(P20:S20)=0,"",(R20+S20)/(Q20+R20+S20+P20))</f>
        <v>1</v>
      </c>
      <c r="V20" s="24">
        <f t="shared" ref="V20:V32" si="15">IF(SUM(P20:S20)=0,"",(S20+0.64*R20+0.36*Q20+0.14*P20)/SUM(P20:S20))</f>
        <v>1</v>
      </c>
    </row>
    <row r="21" spans="1:22" ht="15.75" x14ac:dyDescent="0.25">
      <c r="A21" s="17">
        <v>19</v>
      </c>
      <c r="B21" s="56" t="s">
        <v>55</v>
      </c>
      <c r="C21" s="59">
        <v>5</v>
      </c>
      <c r="D21" s="59">
        <v>5</v>
      </c>
      <c r="E21" s="61">
        <v>5</v>
      </c>
      <c r="F21" s="59">
        <v>5</v>
      </c>
      <c r="G21" s="59">
        <v>5</v>
      </c>
      <c r="H21" s="59"/>
      <c r="I21" s="59"/>
      <c r="J21" s="59"/>
      <c r="K21" s="59"/>
      <c r="L21" s="59"/>
      <c r="M21" s="59"/>
      <c r="N21" s="62">
        <v>5</v>
      </c>
      <c r="O21" s="41">
        <f t="shared" si="8"/>
        <v>5</v>
      </c>
      <c r="P21" s="14">
        <f t="shared" si="9"/>
        <v>0</v>
      </c>
      <c r="Q21" s="14">
        <f t="shared" si="10"/>
        <v>0</v>
      </c>
      <c r="R21" s="14">
        <f t="shared" si="11"/>
        <v>0</v>
      </c>
      <c r="S21" s="14">
        <f t="shared" si="12"/>
        <v>6</v>
      </c>
      <c r="T21" s="15">
        <f t="shared" si="13"/>
        <v>1</v>
      </c>
      <c r="U21" s="16">
        <f t="shared" si="14"/>
        <v>1</v>
      </c>
      <c r="V21" s="24">
        <f t="shared" si="15"/>
        <v>1</v>
      </c>
    </row>
    <row r="22" spans="1:22" ht="15.75" x14ac:dyDescent="0.25">
      <c r="A22" s="17">
        <v>20</v>
      </c>
      <c r="B22" s="56" t="s">
        <v>56</v>
      </c>
      <c r="C22" s="59">
        <v>5</v>
      </c>
      <c r="D22" s="59">
        <v>5</v>
      </c>
      <c r="E22" s="61">
        <v>5</v>
      </c>
      <c r="F22" s="59">
        <v>5</v>
      </c>
      <c r="G22" s="59">
        <v>5</v>
      </c>
      <c r="H22" s="59"/>
      <c r="I22" s="59"/>
      <c r="J22" s="59"/>
      <c r="K22" s="59"/>
      <c r="L22" s="59"/>
      <c r="M22" s="59"/>
      <c r="N22" s="62">
        <v>5</v>
      </c>
      <c r="O22" s="41">
        <f t="shared" si="8"/>
        <v>5</v>
      </c>
      <c r="P22" s="14">
        <f t="shared" si="9"/>
        <v>0</v>
      </c>
      <c r="Q22" s="14">
        <f t="shared" si="10"/>
        <v>0</v>
      </c>
      <c r="R22" s="14">
        <f t="shared" si="11"/>
        <v>0</v>
      </c>
      <c r="S22" s="14">
        <f t="shared" si="12"/>
        <v>6</v>
      </c>
      <c r="T22" s="15">
        <f t="shared" si="13"/>
        <v>1</v>
      </c>
      <c r="U22" s="16">
        <f t="shared" si="14"/>
        <v>1</v>
      </c>
      <c r="V22" s="24">
        <f t="shared" si="15"/>
        <v>1</v>
      </c>
    </row>
    <row r="23" spans="1:22" ht="15.75" x14ac:dyDescent="0.25">
      <c r="A23" s="17">
        <v>21</v>
      </c>
      <c r="B23" s="56" t="s">
        <v>58</v>
      </c>
      <c r="C23" s="59">
        <v>4</v>
      </c>
      <c r="D23" s="59">
        <v>3</v>
      </c>
      <c r="E23" s="61">
        <v>3</v>
      </c>
      <c r="F23" s="59">
        <v>3</v>
      </c>
      <c r="G23" s="59">
        <v>3</v>
      </c>
      <c r="H23" s="59"/>
      <c r="I23" s="59"/>
      <c r="J23" s="59"/>
      <c r="K23" s="59"/>
      <c r="L23" s="59"/>
      <c r="M23" s="59"/>
      <c r="N23" s="62">
        <v>3</v>
      </c>
      <c r="O23" s="41">
        <f t="shared" si="8"/>
        <v>3.1666666666666665</v>
      </c>
      <c r="P23" s="14">
        <f t="shared" si="9"/>
        <v>0</v>
      </c>
      <c r="Q23" s="14">
        <f t="shared" si="10"/>
        <v>5</v>
      </c>
      <c r="R23" s="14">
        <f t="shared" si="11"/>
        <v>1</v>
      </c>
      <c r="S23" s="14">
        <f t="shared" si="12"/>
        <v>0</v>
      </c>
      <c r="T23" s="15">
        <f t="shared" si="13"/>
        <v>1</v>
      </c>
      <c r="U23" s="16">
        <f t="shared" si="14"/>
        <v>0.16666666666666666</v>
      </c>
      <c r="V23" s="24">
        <f t="shared" si="15"/>
        <v>0.40666666666666668</v>
      </c>
    </row>
    <row r="24" spans="1:22" ht="15.75" x14ac:dyDescent="0.25">
      <c r="A24" s="17">
        <v>22</v>
      </c>
      <c r="B24" s="56" t="s">
        <v>57</v>
      </c>
      <c r="C24" s="59">
        <v>3</v>
      </c>
      <c r="D24" s="59">
        <v>4</v>
      </c>
      <c r="E24" s="61">
        <v>3</v>
      </c>
      <c r="F24" s="59">
        <v>3</v>
      </c>
      <c r="G24" s="59">
        <v>4</v>
      </c>
      <c r="H24" s="59"/>
      <c r="I24" s="59"/>
      <c r="J24" s="59"/>
      <c r="K24" s="59"/>
      <c r="L24" s="59"/>
      <c r="M24" s="59"/>
      <c r="N24" s="62">
        <v>4</v>
      </c>
      <c r="O24" s="41">
        <f t="shared" si="8"/>
        <v>3.5</v>
      </c>
      <c r="P24" s="14">
        <f t="shared" si="9"/>
        <v>0</v>
      </c>
      <c r="Q24" s="14">
        <f t="shared" si="10"/>
        <v>3</v>
      </c>
      <c r="R24" s="14">
        <f t="shared" si="11"/>
        <v>3</v>
      </c>
      <c r="S24" s="14">
        <f t="shared" si="12"/>
        <v>0</v>
      </c>
      <c r="T24" s="15">
        <f t="shared" si="13"/>
        <v>1</v>
      </c>
      <c r="U24" s="16">
        <f t="shared" si="14"/>
        <v>0.5</v>
      </c>
      <c r="V24" s="24">
        <f t="shared" si="15"/>
        <v>0.5</v>
      </c>
    </row>
    <row r="25" spans="1:22" ht="15.75" x14ac:dyDescent="0.25">
      <c r="A25" s="17">
        <v>23</v>
      </c>
      <c r="B25" s="56"/>
      <c r="C25" s="59"/>
      <c r="D25" s="59"/>
      <c r="E25" s="61"/>
      <c r="F25" s="59"/>
      <c r="G25" s="59"/>
      <c r="H25" s="59"/>
      <c r="I25" s="59"/>
      <c r="J25" s="59"/>
      <c r="K25" s="59"/>
      <c r="L25" s="59"/>
      <c r="M25" s="59"/>
      <c r="N25" s="62"/>
      <c r="O25" s="41" t="e">
        <f t="shared" si="8"/>
        <v>#DIV/0!</v>
      </c>
      <c r="P25" s="14">
        <f t="shared" si="9"/>
        <v>0</v>
      </c>
      <c r="Q25" s="14">
        <f t="shared" si="10"/>
        <v>0</v>
      </c>
      <c r="R25" s="14">
        <f t="shared" si="11"/>
        <v>0</v>
      </c>
      <c r="S25" s="14">
        <f t="shared" si="12"/>
        <v>0</v>
      </c>
      <c r="T25" s="15" t="str">
        <f t="shared" si="13"/>
        <v/>
      </c>
      <c r="U25" s="16" t="str">
        <f t="shared" si="14"/>
        <v/>
      </c>
      <c r="V25" s="24" t="str">
        <f t="shared" si="15"/>
        <v/>
      </c>
    </row>
    <row r="26" spans="1:22" ht="15.75" x14ac:dyDescent="0.25">
      <c r="A26" s="17">
        <v>24</v>
      </c>
      <c r="B26" s="56"/>
      <c r="C26" s="59"/>
      <c r="D26" s="59"/>
      <c r="E26" s="61"/>
      <c r="F26" s="59"/>
      <c r="G26" s="59"/>
      <c r="H26" s="59"/>
      <c r="I26" s="59"/>
      <c r="J26" s="59"/>
      <c r="K26" s="59"/>
      <c r="L26" s="59"/>
      <c r="M26" s="59"/>
      <c r="N26" s="62"/>
      <c r="O26" s="41" t="e">
        <f t="shared" si="8"/>
        <v>#DIV/0!</v>
      </c>
      <c r="P26" s="14">
        <f t="shared" si="9"/>
        <v>0</v>
      </c>
      <c r="Q26" s="14">
        <f t="shared" si="10"/>
        <v>0</v>
      </c>
      <c r="R26" s="14">
        <f t="shared" si="11"/>
        <v>0</v>
      </c>
      <c r="S26" s="14">
        <f t="shared" si="12"/>
        <v>0</v>
      </c>
      <c r="T26" s="15" t="str">
        <f t="shared" si="13"/>
        <v/>
      </c>
      <c r="U26" s="16" t="str">
        <f t="shared" si="14"/>
        <v/>
      </c>
      <c r="V26" s="24" t="str">
        <f t="shared" si="15"/>
        <v/>
      </c>
    </row>
    <row r="27" spans="1:22" ht="15.75" x14ac:dyDescent="0.25">
      <c r="A27" s="17">
        <v>25</v>
      </c>
      <c r="B27" s="56"/>
      <c r="C27" s="59"/>
      <c r="D27" s="59"/>
      <c r="E27" s="61"/>
      <c r="F27" s="59"/>
      <c r="G27" s="59"/>
      <c r="H27" s="59"/>
      <c r="I27" s="59"/>
      <c r="J27" s="59"/>
      <c r="K27" s="59"/>
      <c r="L27" s="59"/>
      <c r="M27" s="59"/>
      <c r="N27" s="62"/>
      <c r="O27" s="41" t="e">
        <f t="shared" si="8"/>
        <v>#DIV/0!</v>
      </c>
      <c r="P27" s="14">
        <f t="shared" si="9"/>
        <v>0</v>
      </c>
      <c r="Q27" s="14">
        <f t="shared" si="10"/>
        <v>0</v>
      </c>
      <c r="R27" s="14">
        <f t="shared" si="11"/>
        <v>0</v>
      </c>
      <c r="S27" s="14">
        <f t="shared" si="12"/>
        <v>0</v>
      </c>
      <c r="T27" s="15" t="str">
        <f t="shared" si="13"/>
        <v/>
      </c>
      <c r="U27" s="16" t="str">
        <f t="shared" si="14"/>
        <v/>
      </c>
      <c r="V27" s="24" t="str">
        <f t="shared" si="15"/>
        <v/>
      </c>
    </row>
    <row r="28" spans="1:22" ht="15.75" x14ac:dyDescent="0.25">
      <c r="A28" s="17">
        <v>26</v>
      </c>
      <c r="B28" s="56"/>
      <c r="C28" s="59"/>
      <c r="D28" s="59"/>
      <c r="E28" s="61"/>
      <c r="F28" s="59"/>
      <c r="G28" s="59"/>
      <c r="H28" s="59"/>
      <c r="I28" s="59"/>
      <c r="J28" s="59"/>
      <c r="K28" s="59"/>
      <c r="L28" s="59"/>
      <c r="M28" s="59"/>
      <c r="N28" s="62"/>
      <c r="O28" s="41" t="e">
        <f t="shared" si="8"/>
        <v>#DIV/0!</v>
      </c>
      <c r="P28" s="14">
        <f t="shared" si="9"/>
        <v>0</v>
      </c>
      <c r="Q28" s="14">
        <f t="shared" si="10"/>
        <v>0</v>
      </c>
      <c r="R28" s="14">
        <f t="shared" si="11"/>
        <v>0</v>
      </c>
      <c r="S28" s="14">
        <f t="shared" si="12"/>
        <v>0</v>
      </c>
      <c r="T28" s="15" t="str">
        <f t="shared" si="13"/>
        <v/>
      </c>
      <c r="U28" s="16" t="str">
        <f t="shared" si="14"/>
        <v/>
      </c>
      <c r="V28" s="24" t="str">
        <f t="shared" si="15"/>
        <v/>
      </c>
    </row>
    <row r="29" spans="1:22" ht="15.75" x14ac:dyDescent="0.25">
      <c r="A29" s="17">
        <v>27</v>
      </c>
      <c r="B29" s="56"/>
      <c r="C29" s="59"/>
      <c r="D29" s="59"/>
      <c r="E29" s="61"/>
      <c r="F29" s="59"/>
      <c r="G29" s="59"/>
      <c r="H29" s="59"/>
      <c r="I29" s="59"/>
      <c r="J29" s="59"/>
      <c r="K29" s="59"/>
      <c r="L29" s="59"/>
      <c r="M29" s="59"/>
      <c r="N29" s="62"/>
      <c r="O29" s="41" t="e">
        <f t="shared" si="8"/>
        <v>#DIV/0!</v>
      </c>
      <c r="P29" s="14">
        <f t="shared" si="9"/>
        <v>0</v>
      </c>
      <c r="Q29" s="14">
        <f t="shared" si="10"/>
        <v>0</v>
      </c>
      <c r="R29" s="14">
        <f t="shared" si="11"/>
        <v>0</v>
      </c>
      <c r="S29" s="14">
        <f t="shared" si="12"/>
        <v>0</v>
      </c>
      <c r="T29" s="15" t="str">
        <f t="shared" si="13"/>
        <v/>
      </c>
      <c r="U29" s="16" t="str">
        <f t="shared" si="14"/>
        <v/>
      </c>
      <c r="V29" s="24" t="str">
        <f t="shared" si="15"/>
        <v/>
      </c>
    </row>
    <row r="30" spans="1:22" ht="15.75" x14ac:dyDescent="0.25">
      <c r="A30" s="17">
        <v>28</v>
      </c>
      <c r="B30" s="56"/>
      <c r="C30" s="59"/>
      <c r="D30" s="59"/>
      <c r="E30" s="61"/>
      <c r="F30" s="59"/>
      <c r="G30" s="59"/>
      <c r="H30" s="59"/>
      <c r="I30" s="59"/>
      <c r="J30" s="59"/>
      <c r="K30" s="59"/>
      <c r="L30" s="59"/>
      <c r="M30" s="59"/>
      <c r="N30" s="62"/>
      <c r="O30" s="41" t="e">
        <f t="shared" si="8"/>
        <v>#DIV/0!</v>
      </c>
      <c r="P30" s="14">
        <f t="shared" si="9"/>
        <v>0</v>
      </c>
      <c r="Q30" s="14">
        <f t="shared" si="10"/>
        <v>0</v>
      </c>
      <c r="R30" s="14">
        <f t="shared" si="11"/>
        <v>0</v>
      </c>
      <c r="S30" s="14">
        <f t="shared" si="12"/>
        <v>0</v>
      </c>
      <c r="T30" s="15" t="str">
        <f t="shared" si="13"/>
        <v/>
      </c>
      <c r="U30" s="16" t="str">
        <f t="shared" si="14"/>
        <v/>
      </c>
      <c r="V30" s="24" t="str">
        <f t="shared" si="15"/>
        <v/>
      </c>
    </row>
    <row r="31" spans="1:22" ht="15.75" x14ac:dyDescent="0.25">
      <c r="A31" s="17">
        <v>29</v>
      </c>
      <c r="B31" s="56"/>
      <c r="C31" s="59"/>
      <c r="D31" s="59"/>
      <c r="E31" s="61"/>
      <c r="F31" s="59"/>
      <c r="G31" s="59"/>
      <c r="H31" s="59"/>
      <c r="I31" s="59"/>
      <c r="J31" s="59"/>
      <c r="K31" s="59"/>
      <c r="L31" s="59"/>
      <c r="M31" s="59"/>
      <c r="N31" s="62"/>
      <c r="O31" s="41" t="e">
        <f t="shared" si="8"/>
        <v>#DIV/0!</v>
      </c>
      <c r="P31" s="14">
        <f t="shared" si="9"/>
        <v>0</v>
      </c>
      <c r="Q31" s="14">
        <f t="shared" si="10"/>
        <v>0</v>
      </c>
      <c r="R31" s="14">
        <f t="shared" si="11"/>
        <v>0</v>
      </c>
      <c r="S31" s="14">
        <f t="shared" si="12"/>
        <v>0</v>
      </c>
      <c r="T31" s="15" t="str">
        <f t="shared" si="13"/>
        <v/>
      </c>
      <c r="U31" s="16" t="str">
        <f t="shared" si="14"/>
        <v/>
      </c>
      <c r="V31" s="24" t="str">
        <f t="shared" si="15"/>
        <v/>
      </c>
    </row>
    <row r="32" spans="1:22" ht="15.75" x14ac:dyDescent="0.25">
      <c r="A32" s="17">
        <v>30</v>
      </c>
      <c r="B32" s="57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62"/>
      <c r="O32" s="41" t="e">
        <f t="shared" si="8"/>
        <v>#DIV/0!</v>
      </c>
      <c r="P32" s="14">
        <f t="shared" si="9"/>
        <v>0</v>
      </c>
      <c r="Q32" s="14">
        <f t="shared" si="10"/>
        <v>0</v>
      </c>
      <c r="R32" s="14">
        <f t="shared" si="11"/>
        <v>0</v>
      </c>
      <c r="S32" s="14">
        <f t="shared" si="12"/>
        <v>0</v>
      </c>
      <c r="T32" s="15" t="str">
        <f t="shared" si="13"/>
        <v/>
      </c>
      <c r="U32" s="16" t="str">
        <f t="shared" si="14"/>
        <v/>
      </c>
      <c r="V32" s="24" t="str">
        <f t="shared" si="15"/>
        <v/>
      </c>
    </row>
    <row r="34" spans="2:28" x14ac:dyDescent="0.2">
      <c r="B34" s="19" t="s">
        <v>2</v>
      </c>
      <c r="C34" s="14">
        <f>COUNTIF($C$3:$C$32,5)</f>
        <v>8</v>
      </c>
      <c r="D34" s="14">
        <f>COUNTIF($D$3:$D$32,5)</f>
        <v>7</v>
      </c>
      <c r="E34" s="14">
        <f>COUNTIF($E$3:$E$32,5)</f>
        <v>8</v>
      </c>
      <c r="F34" s="14">
        <f>COUNTIF($F$3:$F$32,5)</f>
        <v>11</v>
      </c>
      <c r="G34" s="14">
        <f>COUNTIF($G$3:$G$32,5)</f>
        <v>12</v>
      </c>
      <c r="H34" s="14">
        <f>COUNTIF($H$3:$H$32,5)</f>
        <v>0</v>
      </c>
      <c r="I34" s="14">
        <f>COUNTIF($I$3:$I$32,5)</f>
        <v>0</v>
      </c>
      <c r="J34" s="14">
        <f>COUNTIF($J$3:$J$32,5)</f>
        <v>0</v>
      </c>
      <c r="K34" s="14">
        <f>COUNTIF($K$3:$K$32,5)</f>
        <v>0</v>
      </c>
      <c r="L34" s="14">
        <f>COUNTIF($L$3:$L$32,5)</f>
        <v>0</v>
      </c>
      <c r="M34" s="14">
        <f>COUNTIF($M$3:$M$32,5)</f>
        <v>0</v>
      </c>
      <c r="N34" s="14">
        <f>COUNTIF($N$3:$N$32,5)</f>
        <v>11</v>
      </c>
      <c r="O34" s="40"/>
    </row>
    <row r="35" spans="2:28" x14ac:dyDescent="0.2">
      <c r="B35" s="19" t="s">
        <v>3</v>
      </c>
      <c r="C35" s="14">
        <f>COUNTIF($C$3:$C$32,4)</f>
        <v>6</v>
      </c>
      <c r="D35" s="14">
        <f>COUNTIF($D$3:$D$32,4)</f>
        <v>7</v>
      </c>
      <c r="E35" s="14">
        <f>COUNTIF($E$3:$E$32,4)</f>
        <v>4</v>
      </c>
      <c r="F35" s="14">
        <f>COUNTIF($F$3:$F$32,4)</f>
        <v>1</v>
      </c>
      <c r="G35" s="14">
        <f>COUNTIF($G$3:$G$32,4)</f>
        <v>2</v>
      </c>
      <c r="H35" s="14">
        <f>COUNTIF($H$3:$H$32,4)</f>
        <v>0</v>
      </c>
      <c r="I35" s="14">
        <f>COUNTIF($I$3:$I$32,4)</f>
        <v>0</v>
      </c>
      <c r="J35" s="14">
        <f>COUNTIF($J$3:$J$32,4)</f>
        <v>0</v>
      </c>
      <c r="K35" s="14">
        <f>COUNTIF($K$3:$K$32,4)</f>
        <v>0</v>
      </c>
      <c r="L35" s="14">
        <f>COUNTIF($L$3:$L$32,4)</f>
        <v>0</v>
      </c>
      <c r="M35" s="14">
        <f>COUNTIF($M$3:$M$32,4)</f>
        <v>0</v>
      </c>
      <c r="N35" s="14">
        <f>COUNTIF($N$3:$N$32,4)</f>
        <v>2</v>
      </c>
      <c r="O35" s="40"/>
    </row>
    <row r="36" spans="2:28" x14ac:dyDescent="0.2">
      <c r="B36" s="19" t="s">
        <v>4</v>
      </c>
      <c r="C36" s="14">
        <f>COUNTIF($C$3:$C$32,3)</f>
        <v>8</v>
      </c>
      <c r="D36" s="14">
        <f>COUNTIF($D$3:$D$32,3)</f>
        <v>8</v>
      </c>
      <c r="E36" s="14">
        <f>COUNTIF($E$3:$E$32,3)</f>
        <v>10</v>
      </c>
      <c r="F36" s="14">
        <f>COUNTIF($F$3:$F$32,3)</f>
        <v>10</v>
      </c>
      <c r="G36" s="14">
        <f>COUNTIF($G$3:$G$32,3)</f>
        <v>8</v>
      </c>
      <c r="H36" s="14">
        <f>COUNTIF($H$3:$H$32,3)</f>
        <v>0</v>
      </c>
      <c r="I36" s="14">
        <f>COUNTIF($I$3:$I$32,3)</f>
        <v>0</v>
      </c>
      <c r="J36" s="14">
        <f>COUNTIF($J$3:$J$32,3)</f>
        <v>0</v>
      </c>
      <c r="K36" s="14">
        <f>COUNTIF($K$3:$K$32,3)</f>
        <v>0</v>
      </c>
      <c r="L36" s="14">
        <f>COUNTIF($L$3:$L$32,3)</f>
        <v>0</v>
      </c>
      <c r="M36" s="14">
        <f>COUNTIF($M$3:$M$32,3)</f>
        <v>0</v>
      </c>
      <c r="N36" s="14">
        <f>COUNTIF($N$3:$N$32,3)</f>
        <v>9</v>
      </c>
      <c r="O36" s="40"/>
    </row>
    <row r="37" spans="2:28" x14ac:dyDescent="0.2">
      <c r="B37" s="19" t="s">
        <v>5</v>
      </c>
      <c r="C37" s="14">
        <f>COUNTIF($C$3:$C$32,2)</f>
        <v>0</v>
      </c>
      <c r="D37" s="14">
        <f>COUNTIF($D$3:$D$32,2)</f>
        <v>0</v>
      </c>
      <c r="E37" s="14">
        <f>COUNTIF($E$3:$E$32,2)</f>
        <v>0</v>
      </c>
      <c r="F37" s="14">
        <f>COUNTIF($F$3:$F$32,2)</f>
        <v>0</v>
      </c>
      <c r="G37" s="14">
        <f>COUNTIF($G$3:$G$32,2)</f>
        <v>0</v>
      </c>
      <c r="H37" s="14">
        <f>COUNTIF($H$3:$H$32,2)</f>
        <v>0</v>
      </c>
      <c r="I37" s="14">
        <f>COUNTIF($I$3:$I$32,2)</f>
        <v>0</v>
      </c>
      <c r="J37" s="14">
        <f>COUNTIF($I$3:$I$32,2)</f>
        <v>0</v>
      </c>
      <c r="K37" s="14">
        <f>COUNTIF($K$3:$K$32,2)</f>
        <v>0</v>
      </c>
      <c r="L37" s="14">
        <f>COUNTIF($L$3:$L$32,2)</f>
        <v>0</v>
      </c>
      <c r="M37" s="14">
        <f>COUNTIF($M$3:$M$32,2)</f>
        <v>0</v>
      </c>
      <c r="N37" s="14">
        <f>COUNTIF($N$3:$N$32,2)</f>
        <v>0</v>
      </c>
      <c r="O37" s="40"/>
    </row>
    <row r="38" spans="2:28" ht="24.75" customHeight="1" x14ac:dyDescent="0.2">
      <c r="B38" s="55" t="s">
        <v>6</v>
      </c>
      <c r="C38" s="43">
        <f>IF(SUM(C34:C37)=0,"",(C34+C35+C36)/(C34+C35+C36+C37))</f>
        <v>1</v>
      </c>
      <c r="D38" s="43">
        <f t="shared" ref="D38:N38" si="16">IF(SUM(D34:D37)=0,"",(D34+D35+D36)/(D34+D35+D36+D37))</f>
        <v>1</v>
      </c>
      <c r="E38" s="43">
        <f t="shared" si="16"/>
        <v>1</v>
      </c>
      <c r="F38" s="43">
        <f t="shared" si="16"/>
        <v>1</v>
      </c>
      <c r="G38" s="43">
        <f t="shared" si="16"/>
        <v>1</v>
      </c>
      <c r="H38" s="43" t="str">
        <f t="shared" si="16"/>
        <v/>
      </c>
      <c r="I38" s="43" t="str">
        <f t="shared" si="16"/>
        <v/>
      </c>
      <c r="J38" s="43" t="str">
        <f t="shared" si="16"/>
        <v/>
      </c>
      <c r="K38" s="43" t="str">
        <f t="shared" ref="K38:L38" si="17">IF(SUM(K34:K37)=0,"",(K34+K35+K36)/(K34+K35+K36+K37))</f>
        <v/>
      </c>
      <c r="L38" s="43" t="str">
        <f t="shared" si="17"/>
        <v/>
      </c>
      <c r="M38" s="43" t="str">
        <f t="shared" si="16"/>
        <v/>
      </c>
      <c r="N38" s="43">
        <f t="shared" si="16"/>
        <v>1</v>
      </c>
      <c r="O38" s="45"/>
    </row>
    <row r="39" spans="2:28" ht="27.75" customHeight="1" x14ac:dyDescent="0.2">
      <c r="B39" s="54" t="s">
        <v>7</v>
      </c>
      <c r="C39" s="44">
        <f>IF(SUM(C34:C37)=0,"",(C34+C35)/(C34+C35+C36+C37))</f>
        <v>0.63636363636363635</v>
      </c>
      <c r="D39" s="44">
        <f t="shared" ref="D39:N39" si="18">IF(SUM(D34:D37)=0,"",(D34+D35)/(D34+D35+D36+D37))</f>
        <v>0.63636363636363635</v>
      </c>
      <c r="E39" s="44">
        <f t="shared" si="18"/>
        <v>0.54545454545454541</v>
      </c>
      <c r="F39" s="44">
        <f t="shared" si="18"/>
        <v>0.54545454545454541</v>
      </c>
      <c r="G39" s="44">
        <f t="shared" si="18"/>
        <v>0.63636363636363635</v>
      </c>
      <c r="H39" s="44" t="str">
        <f t="shared" si="18"/>
        <v/>
      </c>
      <c r="I39" s="44" t="str">
        <f t="shared" si="18"/>
        <v/>
      </c>
      <c r="J39" s="44" t="str">
        <f t="shared" si="18"/>
        <v/>
      </c>
      <c r="K39" s="44" t="str">
        <f t="shared" ref="K39:L39" si="19">IF(SUM(K34:K37)=0,"",(K34+K35)/(K34+K35+K36+K37))</f>
        <v/>
      </c>
      <c r="L39" s="44" t="str">
        <f t="shared" si="19"/>
        <v/>
      </c>
      <c r="M39" s="44" t="str">
        <f t="shared" si="18"/>
        <v/>
      </c>
      <c r="N39" s="44">
        <f t="shared" si="18"/>
        <v>0.59090909090909094</v>
      </c>
      <c r="O39" s="45"/>
    </row>
    <row r="41" spans="2:28" ht="15.75" x14ac:dyDescent="0.25">
      <c r="B41" s="69"/>
      <c r="C41" s="48"/>
    </row>
    <row r="42" spans="2:28" ht="15.75" x14ac:dyDescent="0.25">
      <c r="B42" s="69"/>
      <c r="C42" s="48"/>
    </row>
    <row r="43" spans="2:28" ht="15.75" x14ac:dyDescent="0.25">
      <c r="B43" s="69"/>
      <c r="C43" s="48"/>
    </row>
    <row r="44" spans="2:28" x14ac:dyDescent="0.2">
      <c r="B44" s="70"/>
      <c r="C44" s="71"/>
    </row>
    <row r="46" spans="2:28" ht="18.75" x14ac:dyDescent="0.3"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</row>
  </sheetData>
  <mergeCells count="2">
    <mergeCell ref="P46:AB46"/>
    <mergeCell ref="A1:N1"/>
  </mergeCells>
  <phoneticPr fontId="0" type="noConversion"/>
  <pageMargins left="0.25" right="0.25" top="0.75" bottom="0.75" header="0.3" footer="0.3"/>
  <pageSetup paperSize="9" scale="85" orientation="landscape" verticalDpi="200" r:id="rId1"/>
  <headerFooter alignWithMargins="0"/>
  <rowBreaks count="4" manualBreakCount="4">
    <brk id="44" max="27" man="1"/>
    <brk id="84" max="27" man="1"/>
    <brk id="123" max="27" man="1"/>
    <brk id="162" max="27" man="1"/>
  </rowBreaks>
  <colBreaks count="2" manualBreakCount="2">
    <brk id="14" max="203" man="1"/>
    <brk id="28" max="203" man="1"/>
  </col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5"/>
  <sheetViews>
    <sheetView zoomScaleNormal="100" zoomScaleSheetLayoutView="100" workbookViewId="0">
      <selection activeCell="N5" sqref="N5:N6"/>
    </sheetView>
  </sheetViews>
  <sheetFormatPr defaultColWidth="9.140625" defaultRowHeight="15.75" x14ac:dyDescent="0.25"/>
  <cols>
    <col min="1" max="1" width="22" style="1" customWidth="1"/>
    <col min="2" max="13" width="10.28515625" style="1" customWidth="1"/>
    <col min="14" max="16384" width="9.140625" style="1"/>
  </cols>
  <sheetData>
    <row r="1" spans="1:16" ht="52.5" customHeight="1" x14ac:dyDescent="0.25">
      <c r="A1" s="78" t="str">
        <f>'Мониторинг и диаграммы учащихся'!A1</f>
        <v>Мониторинг успеваемости, качества знаний и степени обученности по результатам административных контрольных работ по биологии за 2013-2014 учебный год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</row>
    <row r="2" spans="1:16" ht="99.75" customHeight="1" x14ac:dyDescent="0.25">
      <c r="A2" s="2"/>
      <c r="B2" s="26" t="str">
        <f>REPT('Мониторинг и диаграммы учащихся'!C2,1)</f>
        <v>Контр.р. "на входе"</v>
      </c>
      <c r="C2" s="26" t="str">
        <f>REPT('Мониторинг и диаграммы учащихся'!D2,1)</f>
        <v xml:space="preserve">Контр.р. №1.  </v>
      </c>
      <c r="D2" s="26" t="str">
        <f>REPT('Мониторинг и диаграммы учащихся'!E2,1)</f>
        <v xml:space="preserve">Контр.р. №2. </v>
      </c>
      <c r="E2" s="26" t="str">
        <f>REPT('Мониторинг и диаграммы учащихся'!F2,1)</f>
        <v xml:space="preserve">Контр.р. №3.   </v>
      </c>
      <c r="F2" s="26" t="str">
        <f>REPT('Мониторинг и диаграммы учащихся'!G2,1)</f>
        <v xml:space="preserve">Контр.р. №4.   </v>
      </c>
      <c r="G2" s="26" t="str">
        <f>REPT('Мониторинг и диаграммы учащихся'!H2,1)</f>
        <v>Контр.р. №5.</v>
      </c>
      <c r="H2" s="26" t="str">
        <f>REPT('Мониторинг и диаграммы учащихся'!I2,1)</f>
        <v xml:space="preserve">Контр.р. №6.  </v>
      </c>
      <c r="I2" s="26" t="str">
        <f>REPT('Мониторинг и диаграммы учащихся'!J2,1)</f>
        <v xml:space="preserve">Контр.р. №7.   </v>
      </c>
      <c r="J2" s="26" t="str">
        <f>REPT('Мониторинг и диаграммы учащихся'!K2,1)</f>
        <v xml:space="preserve">Контр.р. №8. </v>
      </c>
      <c r="K2" s="26" t="str">
        <f>REPT('Мониторинг и диаграммы учащихся'!L2,1)</f>
        <v xml:space="preserve">Контр.р. №9. </v>
      </c>
      <c r="L2" s="26" t="str">
        <f>REPT('Мониторинг и диаграммы учащихся'!M2,1)</f>
        <v xml:space="preserve">Контр.р. №10. </v>
      </c>
      <c r="M2" s="26" t="str">
        <f>REPT('Мониторинг и диаграммы учащихся'!N2,1)</f>
        <v>Итоговая контр.р.</v>
      </c>
      <c r="N2" s="20"/>
    </row>
    <row r="3" spans="1:16" x14ac:dyDescent="0.25">
      <c r="A3" s="5" t="s">
        <v>7</v>
      </c>
      <c r="B3" s="3">
        <f>'Мониторинг и диаграммы учащихся'!C39</f>
        <v>0.63636363636363635</v>
      </c>
      <c r="C3" s="3">
        <f>'Мониторинг и диаграммы учащихся'!D39</f>
        <v>0.63636363636363635</v>
      </c>
      <c r="D3" s="3">
        <f>'Мониторинг и диаграммы учащихся'!E39</f>
        <v>0.54545454545454541</v>
      </c>
      <c r="E3" s="3">
        <f>'Мониторинг и диаграммы учащихся'!F39</f>
        <v>0.54545454545454541</v>
      </c>
      <c r="F3" s="3">
        <f>'Мониторинг и диаграммы учащихся'!G39</f>
        <v>0.63636363636363635</v>
      </c>
      <c r="G3" s="3" t="str">
        <f>'Мониторинг и диаграммы учащихся'!H39</f>
        <v/>
      </c>
      <c r="H3" s="3" t="str">
        <f>'Мониторинг и диаграммы учащихся'!I39</f>
        <v/>
      </c>
      <c r="I3" s="3" t="str">
        <f>'Мониторинг и диаграммы учащихся'!J39</f>
        <v/>
      </c>
      <c r="J3" s="3"/>
      <c r="K3" s="3"/>
      <c r="L3" s="3" t="str">
        <f>'Мониторинг и диаграммы учащихся'!M39</f>
        <v/>
      </c>
      <c r="M3" s="3">
        <f>'Мониторинг и диаграммы учащихся'!N39</f>
        <v>0.59090909090909094</v>
      </c>
      <c r="N3" s="21"/>
      <c r="O3" s="4"/>
      <c r="P3" s="4"/>
    </row>
    <row r="4" spans="1:16" x14ac:dyDescent="0.25">
      <c r="A4" s="5" t="s">
        <v>6</v>
      </c>
      <c r="B4" s="3">
        <f>'Мониторинг и диаграммы учащихся'!C38</f>
        <v>1</v>
      </c>
      <c r="C4" s="3">
        <f>'Мониторинг и диаграммы учащихся'!D38</f>
        <v>1</v>
      </c>
      <c r="D4" s="3">
        <f>'Мониторинг и диаграммы учащихся'!E38</f>
        <v>1</v>
      </c>
      <c r="E4" s="3">
        <f>'Мониторинг и диаграммы учащихся'!F38</f>
        <v>1</v>
      </c>
      <c r="F4" s="3">
        <f>'Мониторинг и диаграммы учащихся'!G38</f>
        <v>1</v>
      </c>
      <c r="G4" s="3" t="str">
        <f>'Мониторинг и диаграммы учащихся'!H38</f>
        <v/>
      </c>
      <c r="H4" s="3" t="str">
        <f>'Мониторинг и диаграммы учащихся'!I38</f>
        <v/>
      </c>
      <c r="I4" s="3" t="str">
        <f>'Мониторинг и диаграммы учащихся'!J38</f>
        <v/>
      </c>
      <c r="J4" s="3"/>
      <c r="K4" s="3"/>
      <c r="L4" s="3" t="str">
        <f>'Мониторинг и диаграммы учащихся'!M38</f>
        <v/>
      </c>
      <c r="M4" s="3">
        <f>'Мониторинг и диаграммы учащихся'!N38</f>
        <v>1</v>
      </c>
      <c r="N4" s="21"/>
      <c r="O4" s="4"/>
      <c r="P4" s="4"/>
    </row>
    <row r="5" spans="1:16" ht="114.75" customHeight="1" x14ac:dyDescent="0.25"/>
  </sheetData>
  <mergeCells count="1">
    <mergeCell ref="A1:N1"/>
  </mergeCells>
  <phoneticPr fontId="3" type="noConversion"/>
  <printOptions horizontalCentered="1"/>
  <pageMargins left="0.78740157480314965" right="0.78740157480314965" top="0.78740157480314965" bottom="0.78740157480314965" header="0" footer="0"/>
  <pageSetup paperSize="9" scale="67" orientation="landscape" verticalDpi="200" r:id="rId1"/>
  <headerFooter alignWithMargins="0"/>
  <colBreaks count="1" manualBreakCount="1">
    <brk id="21" max="1048575" man="1"/>
  </colBreak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2"/>
  <sheetViews>
    <sheetView topLeftCell="A11" zoomScaleNormal="100" zoomScaleSheetLayoutView="100" workbookViewId="0">
      <selection activeCell="D14" sqref="D14"/>
    </sheetView>
  </sheetViews>
  <sheetFormatPr defaultColWidth="9.140625" defaultRowHeight="12.75" x14ac:dyDescent="0.2"/>
  <cols>
    <col min="1" max="1" width="9.42578125" style="6" customWidth="1"/>
    <col min="2" max="2" width="24.140625" style="6" customWidth="1"/>
    <col min="3" max="3" width="14.28515625" style="6" customWidth="1"/>
    <col min="4" max="4" width="10.85546875" style="6" customWidth="1"/>
    <col min="5" max="5" width="9.85546875" style="6" customWidth="1"/>
    <col min="6" max="16384" width="9.140625" style="6"/>
  </cols>
  <sheetData>
    <row r="1" spans="1:12" ht="58.5" customHeight="1" x14ac:dyDescent="0.2">
      <c r="A1" s="79" t="str">
        <f>'Мониторинг и диаграммы учащихся'!A1</f>
        <v>Мониторинг успеваемости, качества знаний и степени обученности по результатам административных контрольных работ по биологии за 2013-2014 учебный год</v>
      </c>
      <c r="B1" s="79"/>
      <c r="C1" s="79"/>
      <c r="D1" s="79"/>
      <c r="E1" s="79"/>
      <c r="F1" s="58"/>
      <c r="G1" s="58"/>
      <c r="H1" s="58"/>
      <c r="I1" s="58"/>
      <c r="J1" s="58"/>
      <c r="K1" s="58"/>
      <c r="L1" s="58"/>
    </row>
    <row r="2" spans="1:12" ht="13.5" thickBot="1" x14ac:dyDescent="0.25">
      <c r="A2" s="7" t="s">
        <v>0</v>
      </c>
      <c r="B2" s="8" t="s">
        <v>1</v>
      </c>
      <c r="C2" s="8" t="s">
        <v>6</v>
      </c>
      <c r="D2" s="8" t="s">
        <v>7</v>
      </c>
      <c r="E2" s="25" t="s">
        <v>13</v>
      </c>
    </row>
    <row r="3" spans="1:12" ht="13.5" thickTop="1" x14ac:dyDescent="0.2">
      <c r="A3" s="12">
        <v>1</v>
      </c>
      <c r="B3" s="13" t="str">
        <f>REPT('Мониторинг и диаграммы учащихся'!B3,1)</f>
        <v>Дубровин Кирилл</v>
      </c>
      <c r="C3" s="22">
        <f>'Мониторинг и диаграммы учащихся'!T3</f>
        <v>1</v>
      </c>
      <c r="D3" s="22">
        <f>'Мониторинг и диаграммы учащихся'!U3</f>
        <v>0</v>
      </c>
      <c r="E3" s="22">
        <f>'Мониторинг и диаграммы учащихся'!V3</f>
        <v>0.36000000000000004</v>
      </c>
    </row>
    <row r="4" spans="1:12" x14ac:dyDescent="0.2">
      <c r="A4" s="17">
        <v>2</v>
      </c>
      <c r="B4" s="13" t="str">
        <f>REPT('Мониторинг и диаграммы учащихся'!B4,1)</f>
        <v>Едуков Михаил</v>
      </c>
      <c r="C4" s="22">
        <f>'Мониторинг и диаграммы учащихся'!T4</f>
        <v>1</v>
      </c>
      <c r="D4" s="22">
        <f>'Мониторинг и диаграммы учащихся'!U4</f>
        <v>0</v>
      </c>
      <c r="E4" s="22">
        <f>'Мониторинг и диаграммы учащихся'!V4</f>
        <v>0.36000000000000004</v>
      </c>
    </row>
    <row r="5" spans="1:12" x14ac:dyDescent="0.2">
      <c r="A5" s="17">
        <v>3</v>
      </c>
      <c r="B5" s="13" t="str">
        <f>REPT('Мониторинг и диаграммы учащихся'!B5,1)</f>
        <v>Строкова Елена</v>
      </c>
      <c r="C5" s="22">
        <f>'Мониторинг и диаграммы учащихся'!T5</f>
        <v>1</v>
      </c>
      <c r="D5" s="22">
        <f>'Мониторинг и диаграммы учащихся'!U5</f>
        <v>1</v>
      </c>
      <c r="E5" s="22">
        <f>'Мониторинг и диаграммы учащихся'!V5</f>
        <v>0.88</v>
      </c>
    </row>
    <row r="6" spans="1:12" x14ac:dyDescent="0.2">
      <c r="A6" s="17">
        <v>4</v>
      </c>
      <c r="B6" s="13" t="str">
        <f>REPT('Мониторинг и диаграммы учащихся'!B6,1)</f>
        <v>Полякова Анфиса</v>
      </c>
      <c r="C6" s="22">
        <f>'Мониторинг и диаграммы учащихся'!T6</f>
        <v>1</v>
      </c>
      <c r="D6" s="22">
        <f>'Мониторинг и диаграммы учащихся'!U6</f>
        <v>1</v>
      </c>
      <c r="E6" s="22">
        <f>'Мониторинг и диаграммы учащихся'!V6</f>
        <v>1</v>
      </c>
    </row>
    <row r="7" spans="1:12" x14ac:dyDescent="0.2">
      <c r="A7" s="17">
        <v>5</v>
      </c>
      <c r="B7" s="13" t="str">
        <f>REPT('Мониторинг и диаграммы учащихся'!B7,1)</f>
        <v>Захарцова Олеся</v>
      </c>
      <c r="C7" s="22">
        <f>'Мониторинг и диаграммы учащихся'!T7</f>
        <v>1</v>
      </c>
      <c r="D7" s="22">
        <f>'Мониторинг и диаграммы учащихся'!U7</f>
        <v>1</v>
      </c>
      <c r="E7" s="22">
        <f>'Мониторинг и диаграммы учащихся'!V7</f>
        <v>0.88</v>
      </c>
    </row>
    <row r="8" spans="1:12" x14ac:dyDescent="0.2">
      <c r="A8" s="17">
        <v>6</v>
      </c>
      <c r="B8" s="13" t="str">
        <f>REPT('Мониторинг и диаграммы учащихся'!B8,1)</f>
        <v>Смирнова Марина</v>
      </c>
      <c r="C8" s="22">
        <f>'Мониторинг и диаграммы учащихся'!T8</f>
        <v>1</v>
      </c>
      <c r="D8" s="22">
        <f>'Мониторинг и диаграммы учащихся'!U8</f>
        <v>1</v>
      </c>
      <c r="E8" s="22">
        <f>'Мониторинг и диаграммы учащихся'!V8</f>
        <v>0.88</v>
      </c>
    </row>
    <row r="9" spans="1:12" x14ac:dyDescent="0.2">
      <c r="A9" s="17">
        <v>7</v>
      </c>
      <c r="B9" s="13" t="str">
        <f>REPT('Мониторинг и диаграммы учащихся'!B9,1)</f>
        <v>Сатылганова Алена</v>
      </c>
      <c r="C9" s="22">
        <f>'Мониторинг и диаграммы учащихся'!T9</f>
        <v>1</v>
      </c>
      <c r="D9" s="22">
        <f>'Мониторинг и диаграммы учащихся'!U9</f>
        <v>0</v>
      </c>
      <c r="E9" s="22">
        <f>'Мониторинг и диаграммы учащихся'!V9</f>
        <v>0.36000000000000004</v>
      </c>
    </row>
    <row r="10" spans="1:12" x14ac:dyDescent="0.2">
      <c r="A10" s="17">
        <v>8</v>
      </c>
      <c r="B10" s="13" t="str">
        <f>REPT('Мониторинг и диаграммы учащихся'!B10,1)</f>
        <v>Нистратова Алина</v>
      </c>
      <c r="C10" s="22">
        <f>'Мониторинг и диаграммы учащихся'!T10</f>
        <v>1</v>
      </c>
      <c r="D10" s="22">
        <f>'Мониторинг и диаграммы учащихся'!U10</f>
        <v>0.5</v>
      </c>
      <c r="E10" s="22">
        <f>'Мониторинг и диаграммы учащихся'!V10</f>
        <v>0.5</v>
      </c>
    </row>
    <row r="11" spans="1:12" x14ac:dyDescent="0.2">
      <c r="A11" s="17">
        <v>9</v>
      </c>
      <c r="B11" s="13" t="str">
        <f>REPT('Мониторинг и диаграммы учащихся'!B11,1)</f>
        <v>Дудкин Алексей</v>
      </c>
      <c r="C11" s="22">
        <f>'Мониторинг и диаграммы учащихся'!T11</f>
        <v>1</v>
      </c>
      <c r="D11" s="22">
        <f>'Мониторинг и диаграммы учащихся'!U11</f>
        <v>1</v>
      </c>
      <c r="E11" s="22">
        <f>'Мониторинг и диаграммы учащихся'!V11</f>
        <v>0.82</v>
      </c>
    </row>
    <row r="12" spans="1:12" x14ac:dyDescent="0.2">
      <c r="A12" s="17">
        <v>10</v>
      </c>
      <c r="B12" s="13" t="str">
        <f>REPT('Мониторинг и диаграммы учащихся'!B12,1)</f>
        <v>Кондрашова Карина</v>
      </c>
      <c r="C12" s="22">
        <f>'Мониторинг и диаграммы учащихся'!T12</f>
        <v>1</v>
      </c>
      <c r="D12" s="22">
        <f>'Мониторинг и диаграммы учащихся'!U12</f>
        <v>0</v>
      </c>
      <c r="E12" s="22">
        <f>'Мониторинг и диаграммы учащихся'!V12</f>
        <v>0.36000000000000004</v>
      </c>
    </row>
    <row r="13" spans="1:12" x14ac:dyDescent="0.2">
      <c r="A13" s="17">
        <v>11</v>
      </c>
      <c r="B13" s="13" t="str">
        <f>REPT('Мониторинг и диаграммы учащихся'!B13,1)</f>
        <v>Карасева Евгения</v>
      </c>
      <c r="C13" s="22">
        <f>'Мониторинг и диаграммы учащихся'!T13</f>
        <v>1</v>
      </c>
      <c r="D13" s="22">
        <f>'Мониторинг и диаграммы учащихся'!U13</f>
        <v>1</v>
      </c>
      <c r="E13" s="22">
        <f>'Мониторинг и диаграммы учащихся'!V13</f>
        <v>0.88</v>
      </c>
    </row>
    <row r="14" spans="1:12" x14ac:dyDescent="0.2">
      <c r="A14" s="17">
        <v>12</v>
      </c>
      <c r="B14" s="13" t="str">
        <f>REPT('Мониторинг и диаграммы учащихся'!B14,1)</f>
        <v>Алиев Руслан</v>
      </c>
      <c r="C14" s="22">
        <f>'Мониторинг и диаграммы учащихся'!T14</f>
        <v>1</v>
      </c>
      <c r="D14" s="22">
        <f>'Мониторинг и диаграммы учащихся'!U14</f>
        <v>0</v>
      </c>
      <c r="E14" s="22">
        <f>'Мониторинг и диаграммы учащихся'!V14</f>
        <v>0.36000000000000004</v>
      </c>
    </row>
    <row r="15" spans="1:12" x14ac:dyDescent="0.2">
      <c r="A15" s="17">
        <v>13</v>
      </c>
      <c r="B15" s="13" t="str">
        <f>REPT('Мониторинг и диаграммы учащихся'!B15,1)</f>
        <v>Максимова Мария</v>
      </c>
      <c r="C15" s="22">
        <f>'Мониторинг и диаграммы учащихся'!T15</f>
        <v>1</v>
      </c>
      <c r="D15" s="22">
        <f>'Мониторинг и диаграммы учащихся'!U15</f>
        <v>0</v>
      </c>
      <c r="E15" s="22">
        <f>'Мониторинг и диаграммы учащихся'!V15</f>
        <v>0.36000000000000004</v>
      </c>
    </row>
    <row r="16" spans="1:12" x14ac:dyDescent="0.2">
      <c r="A16" s="17">
        <v>14</v>
      </c>
      <c r="B16" s="13" t="str">
        <f>REPT('Мониторинг и диаграммы учащихся'!B16,1)</f>
        <v>Конков Андрей</v>
      </c>
      <c r="C16" s="22">
        <f>'Мониторинг и диаграммы учащихся'!T16</f>
        <v>1</v>
      </c>
      <c r="D16" s="22">
        <f>'Мониторинг и диаграммы учащихся'!U16</f>
        <v>1</v>
      </c>
      <c r="E16" s="22">
        <f>'Мониторинг и диаграммы учащихся'!V16</f>
        <v>0.76000000000000012</v>
      </c>
    </row>
    <row r="17" spans="1:5" x14ac:dyDescent="0.2">
      <c r="A17" s="17">
        <v>15</v>
      </c>
      <c r="B17" s="13" t="str">
        <f>REPT('Мониторинг и диаграммы учащихся'!B17,1)</f>
        <v xml:space="preserve">Рвачева Елена </v>
      </c>
      <c r="C17" s="22">
        <f>'Мониторинг и диаграммы учащихся'!T17</f>
        <v>1</v>
      </c>
      <c r="D17" s="22">
        <f>'Мониторинг и диаграммы учащихся'!U17</f>
        <v>0</v>
      </c>
      <c r="E17" s="22">
        <f>'Мониторинг и диаграммы учащихся'!V17</f>
        <v>0.36000000000000004</v>
      </c>
    </row>
    <row r="18" spans="1:5" x14ac:dyDescent="0.2">
      <c r="A18" s="17">
        <v>16</v>
      </c>
      <c r="B18" s="13" t="str">
        <f>REPT('Мониторинг и диаграммы учащихся'!B18,1)</f>
        <v>Семенова Светлана</v>
      </c>
      <c r="C18" s="22">
        <f>'Мониторинг и диаграммы учащихся'!T18</f>
        <v>1</v>
      </c>
      <c r="D18" s="22">
        <f>'Мониторинг и диаграммы учащихся'!U18</f>
        <v>1</v>
      </c>
      <c r="E18" s="22">
        <f>'Мониторинг и диаграммы учащихся'!V18</f>
        <v>1</v>
      </c>
    </row>
    <row r="19" spans="1:5" x14ac:dyDescent="0.2">
      <c r="A19" s="17">
        <v>17</v>
      </c>
      <c r="B19" s="13" t="str">
        <f>REPT('Мониторинг и диаграммы учащихся'!B19,1)</f>
        <v>Дворянкина Софья</v>
      </c>
      <c r="C19" s="22">
        <f>'Мониторинг и диаграммы учащихся'!T19</f>
        <v>1</v>
      </c>
      <c r="D19" s="22">
        <f>'Мониторинг и диаграммы учащихся'!U19</f>
        <v>1</v>
      </c>
      <c r="E19" s="22">
        <f>'Мониторинг и диаграммы учащихся'!V19</f>
        <v>1</v>
      </c>
    </row>
    <row r="20" spans="1:5" x14ac:dyDescent="0.2">
      <c r="A20" s="17">
        <v>18</v>
      </c>
      <c r="B20" s="13" t="str">
        <f>REPT('Мониторинг и диаграммы учащихся'!B20,1)</f>
        <v>Орехова Юлия</v>
      </c>
      <c r="C20" s="22">
        <f>'Мониторинг и диаграммы учащихся'!T20</f>
        <v>1</v>
      </c>
      <c r="D20" s="22">
        <f>'Мониторинг и диаграммы учащихся'!U20</f>
        <v>1</v>
      </c>
      <c r="E20" s="22">
        <f>'Мониторинг и диаграммы учащихся'!V20</f>
        <v>1</v>
      </c>
    </row>
    <row r="21" spans="1:5" x14ac:dyDescent="0.2">
      <c r="A21" s="17">
        <v>19</v>
      </c>
      <c r="B21" s="13" t="str">
        <f>REPT('Мониторинг и диаграммы учащихся'!B21,1)</f>
        <v>Исакова Екатерина</v>
      </c>
      <c r="C21" s="22">
        <f>'Мониторинг и диаграммы учащихся'!T21</f>
        <v>1</v>
      </c>
      <c r="D21" s="22">
        <f>'Мониторинг и диаграммы учащихся'!U21</f>
        <v>1</v>
      </c>
      <c r="E21" s="22">
        <f>'Мониторинг и диаграммы учащихся'!V21</f>
        <v>1</v>
      </c>
    </row>
    <row r="22" spans="1:5" x14ac:dyDescent="0.2">
      <c r="A22" s="17">
        <v>20</v>
      </c>
      <c r="B22" s="13" t="str">
        <f>REPT('Мониторинг и диаграммы учащихся'!B22,1)</f>
        <v>Кротова Наталья</v>
      </c>
      <c r="C22" s="22">
        <f>'Мониторинг и диаграммы учащихся'!T22</f>
        <v>1</v>
      </c>
      <c r="D22" s="22">
        <f>'Мониторинг и диаграммы учащихся'!U22</f>
        <v>1</v>
      </c>
      <c r="E22" s="22">
        <f>'Мониторинг и диаграммы учащихся'!V22</f>
        <v>1</v>
      </c>
    </row>
    <row r="23" spans="1:5" x14ac:dyDescent="0.2">
      <c r="A23" s="17">
        <v>21</v>
      </c>
      <c r="B23" s="13" t="str">
        <f>REPT('Мониторинг и диаграммы учащихся'!B23,1)</f>
        <v>Кондрашов Илья</v>
      </c>
      <c r="C23" s="22">
        <f>'Мониторинг и диаграммы учащихся'!T23</f>
        <v>1</v>
      </c>
      <c r="D23" s="22">
        <f>'Мониторинг и диаграммы учащихся'!U23</f>
        <v>0.16666666666666666</v>
      </c>
      <c r="E23" s="22">
        <f>'Мониторинг и диаграммы учащихся'!V23</f>
        <v>0.40666666666666668</v>
      </c>
    </row>
    <row r="24" spans="1:5" x14ac:dyDescent="0.2">
      <c r="A24" s="17">
        <v>22</v>
      </c>
      <c r="B24" s="13" t="str">
        <f>REPT('Мониторинг и диаграммы учащихся'!B24,1)</f>
        <v>Филимонов Виктор</v>
      </c>
      <c r="C24" s="22">
        <f>'Мониторинг и диаграммы учащихся'!T24</f>
        <v>1</v>
      </c>
      <c r="D24" s="22">
        <f>'Мониторинг и диаграммы учащихся'!U24</f>
        <v>0.5</v>
      </c>
      <c r="E24" s="22">
        <f>'Мониторинг и диаграммы учащихся'!V24</f>
        <v>0.5</v>
      </c>
    </row>
    <row r="25" spans="1:5" x14ac:dyDescent="0.2">
      <c r="A25" s="17">
        <v>23</v>
      </c>
      <c r="B25" s="13" t="str">
        <f>REPT('Мониторинг и диаграммы учащихся'!B25,1)</f>
        <v/>
      </c>
      <c r="C25" s="22" t="str">
        <f>'Мониторинг и диаграммы учащихся'!T25</f>
        <v/>
      </c>
      <c r="D25" s="22" t="str">
        <f>'Мониторинг и диаграммы учащихся'!U25</f>
        <v/>
      </c>
      <c r="E25" s="22" t="str">
        <f>'Мониторинг и диаграммы учащихся'!V25</f>
        <v/>
      </c>
    </row>
    <row r="26" spans="1:5" x14ac:dyDescent="0.2">
      <c r="A26" s="17">
        <v>24</v>
      </c>
      <c r="B26" s="13" t="str">
        <f>REPT('Мониторинг и диаграммы учащихся'!B26,1)</f>
        <v/>
      </c>
      <c r="C26" s="22" t="str">
        <f>'Мониторинг и диаграммы учащихся'!T26</f>
        <v/>
      </c>
      <c r="D26" s="22" t="str">
        <f>'Мониторинг и диаграммы учащихся'!U26</f>
        <v/>
      </c>
      <c r="E26" s="22" t="str">
        <f>'Мониторинг и диаграммы учащихся'!V26</f>
        <v/>
      </c>
    </row>
    <row r="27" spans="1:5" x14ac:dyDescent="0.2">
      <c r="A27" s="17">
        <v>25</v>
      </c>
      <c r="B27" s="13" t="str">
        <f>REPT('Мониторинг и диаграммы учащихся'!B27,1)</f>
        <v/>
      </c>
      <c r="C27" s="22" t="str">
        <f>'Мониторинг и диаграммы учащихся'!T27</f>
        <v/>
      </c>
      <c r="D27" s="22" t="str">
        <f>'Мониторинг и диаграммы учащихся'!U27</f>
        <v/>
      </c>
      <c r="E27" s="22" t="str">
        <f>'Мониторинг и диаграммы учащихся'!V27</f>
        <v/>
      </c>
    </row>
    <row r="28" spans="1:5" x14ac:dyDescent="0.2">
      <c r="A28" s="17">
        <v>26</v>
      </c>
      <c r="B28" s="13" t="str">
        <f>REPT('Мониторинг и диаграммы учащихся'!B28,1)</f>
        <v/>
      </c>
      <c r="C28" s="22" t="str">
        <f>'Мониторинг и диаграммы учащихся'!T28</f>
        <v/>
      </c>
      <c r="D28" s="22" t="str">
        <f>'Мониторинг и диаграммы учащихся'!U28</f>
        <v/>
      </c>
      <c r="E28" s="22" t="str">
        <f>'Мониторинг и диаграммы учащихся'!V28</f>
        <v/>
      </c>
    </row>
    <row r="29" spans="1:5" x14ac:dyDescent="0.2">
      <c r="A29" s="17">
        <v>27</v>
      </c>
      <c r="B29" s="13" t="str">
        <f>REPT('Мониторинг и диаграммы учащихся'!B29,1)</f>
        <v/>
      </c>
      <c r="C29" s="22" t="str">
        <f>'Мониторинг и диаграммы учащихся'!T29</f>
        <v/>
      </c>
      <c r="D29" s="22" t="str">
        <f>'Мониторинг и диаграммы учащихся'!U29</f>
        <v/>
      </c>
      <c r="E29" s="22" t="str">
        <f>'Мониторинг и диаграммы учащихся'!V29</f>
        <v/>
      </c>
    </row>
    <row r="30" spans="1:5" x14ac:dyDescent="0.2">
      <c r="A30" s="17">
        <v>28</v>
      </c>
      <c r="B30" s="13" t="str">
        <f>REPT('Мониторинг и диаграммы учащихся'!B30,1)</f>
        <v/>
      </c>
      <c r="C30" s="22" t="str">
        <f>'Мониторинг и диаграммы учащихся'!T30</f>
        <v/>
      </c>
      <c r="D30" s="22" t="str">
        <f>'Мониторинг и диаграммы учащихся'!U30</f>
        <v/>
      </c>
      <c r="E30" s="22" t="str">
        <f>'Мониторинг и диаграммы учащихся'!V30</f>
        <v/>
      </c>
    </row>
    <row r="31" spans="1:5" x14ac:dyDescent="0.2">
      <c r="A31" s="17">
        <v>29</v>
      </c>
      <c r="B31" s="13" t="str">
        <f>REPT('Мониторинг и диаграммы учащихся'!B31,1)</f>
        <v/>
      </c>
      <c r="C31" s="22" t="str">
        <f>'Мониторинг и диаграммы учащихся'!T31</f>
        <v/>
      </c>
      <c r="D31" s="22" t="str">
        <f>'Мониторинг и диаграммы учащихся'!U31</f>
        <v/>
      </c>
      <c r="E31" s="22" t="str">
        <f>'Мониторинг и диаграммы учащихся'!V31</f>
        <v/>
      </c>
    </row>
    <row r="32" spans="1:5" x14ac:dyDescent="0.2">
      <c r="A32" s="17">
        <v>30</v>
      </c>
      <c r="B32" s="13" t="str">
        <f>REPT('Мониторинг и диаграммы учащихся'!B32,1)</f>
        <v/>
      </c>
      <c r="C32" s="22" t="str">
        <f>'Мониторинг и диаграммы учащихся'!T32</f>
        <v/>
      </c>
      <c r="D32" s="22" t="str">
        <f>'Мониторинг и диаграммы учащихся'!U32</f>
        <v/>
      </c>
      <c r="E32" s="22" t="str">
        <f>'Мониторинг и диаграммы учащихся'!V32</f>
        <v/>
      </c>
    </row>
  </sheetData>
  <mergeCells count="1">
    <mergeCell ref="A1:E1"/>
  </mergeCells>
  <phoneticPr fontId="0" type="noConversion"/>
  <pageMargins left="0.22" right="0.17" top="0.41" bottom="0.53" header="0.26" footer="0.3"/>
  <pageSetup paperSize="9" scale="99" orientation="landscape" verticalDpi="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2"/>
  <sheetViews>
    <sheetView tabSelected="1" topLeftCell="A30" zoomScaleNormal="100" zoomScaleSheetLayoutView="80" workbookViewId="0">
      <selection activeCell="H40" sqref="B34:H40"/>
    </sheetView>
  </sheetViews>
  <sheetFormatPr defaultColWidth="9.140625" defaultRowHeight="15.75" x14ac:dyDescent="0.25"/>
  <cols>
    <col min="1" max="1" width="6.5703125" style="1" customWidth="1"/>
    <col min="2" max="2" width="25.140625" style="1" customWidth="1"/>
    <col min="3" max="3" width="10.5703125" style="1" customWidth="1"/>
    <col min="4" max="4" width="11.28515625" style="1" customWidth="1"/>
    <col min="5" max="7" width="11.85546875" style="1" customWidth="1"/>
    <col min="8" max="11" width="7.7109375" style="1" customWidth="1"/>
    <col min="12" max="12" width="10.85546875" style="1" customWidth="1"/>
    <col min="13" max="13" width="12.5703125" style="1" customWidth="1"/>
    <col min="14" max="16384" width="9.140625" style="1"/>
  </cols>
  <sheetData>
    <row r="1" spans="1:13" ht="30" customHeight="1" x14ac:dyDescent="0.25">
      <c r="A1" s="80" t="str">
        <f>'Мониторинг и диаграммы учащихся'!A1</f>
        <v>Мониторинг успеваемости, качества знаний и степени обученности по результатам административных контрольных работ по биологии за 2013-2014 учебный год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</row>
    <row r="2" spans="1:13" ht="31.5" x14ac:dyDescent="0.25">
      <c r="A2" s="50" t="s">
        <v>0</v>
      </c>
      <c r="B2" s="49" t="s">
        <v>1</v>
      </c>
      <c r="C2" s="27" t="s">
        <v>8</v>
      </c>
      <c r="D2" s="27" t="s">
        <v>9</v>
      </c>
      <c r="E2" s="27" t="s">
        <v>10</v>
      </c>
      <c r="F2" s="27" t="s">
        <v>11</v>
      </c>
      <c r="G2" s="52" t="s">
        <v>12</v>
      </c>
      <c r="H2" s="26" t="s">
        <v>5</v>
      </c>
      <c r="I2" s="26" t="s">
        <v>4</v>
      </c>
      <c r="J2" s="26" t="s">
        <v>3</v>
      </c>
      <c r="K2" s="26" t="s">
        <v>2</v>
      </c>
      <c r="L2" s="28" t="s">
        <v>6</v>
      </c>
      <c r="M2" s="29" t="s">
        <v>7</v>
      </c>
    </row>
    <row r="3" spans="1:13" x14ac:dyDescent="0.25">
      <c r="A3" s="30">
        <v>1</v>
      </c>
      <c r="B3" s="2" t="str">
        <f>REPT('Мониторинг и диаграммы учащихся'!B3,1)</f>
        <v>Дубровин Кирилл</v>
      </c>
      <c r="C3" s="65">
        <v>3</v>
      </c>
      <c r="D3" s="66">
        <v>3</v>
      </c>
      <c r="E3" s="59">
        <v>3</v>
      </c>
      <c r="F3" s="59">
        <v>3</v>
      </c>
      <c r="G3" s="67">
        <v>3</v>
      </c>
      <c r="H3" s="31">
        <f>COUNTIF(C3:F3,2)</f>
        <v>0</v>
      </c>
      <c r="I3" s="31">
        <f>COUNTIF(C3:F3,3)</f>
        <v>4</v>
      </c>
      <c r="J3" s="31">
        <f>COUNTIF(C3:F3,4)</f>
        <v>0</v>
      </c>
      <c r="K3" s="31">
        <f>COUNTIF(C3:F3,5)</f>
        <v>0</v>
      </c>
      <c r="L3" s="32">
        <f>IF(SUM(H3:K3)=0,"",(I3+J3+K3)/(H3+I3+J3+K3))</f>
        <v>1</v>
      </c>
      <c r="M3" s="51">
        <f>IF(SUM(H3:K3)=0,"",(J3+K3)/(I3+J3+K3+H3))</f>
        <v>0</v>
      </c>
    </row>
    <row r="4" spans="1:13" x14ac:dyDescent="0.25">
      <c r="A4" s="34">
        <v>2</v>
      </c>
      <c r="B4" s="2" t="str">
        <f>REPT('Мониторинг и диаграммы учащихся'!B4,1)</f>
        <v>Едуков Михаил</v>
      </c>
      <c r="C4" s="65">
        <v>3</v>
      </c>
      <c r="D4" s="66">
        <v>3</v>
      </c>
      <c r="E4" s="59">
        <v>3</v>
      </c>
      <c r="F4" s="59">
        <v>3</v>
      </c>
      <c r="G4" s="67">
        <v>3</v>
      </c>
      <c r="H4" s="31">
        <f t="shared" ref="H4:H11" si="0">COUNTIF(C4:F4,2)</f>
        <v>0</v>
      </c>
      <c r="I4" s="31">
        <f t="shared" ref="I4:I11" si="1">COUNTIF(C4:F4,3)</f>
        <v>4</v>
      </c>
      <c r="J4" s="31">
        <f t="shared" ref="J4:J11" si="2">COUNTIF(C4:F4,4)</f>
        <v>0</v>
      </c>
      <c r="K4" s="31">
        <f t="shared" ref="K4:K11" si="3">COUNTIF(C4:F4,5)</f>
        <v>0</v>
      </c>
      <c r="L4" s="32">
        <f t="shared" ref="L4:L11" si="4">IF(SUM(H4:K4)=0,"",(I4+J4+K4)/(H4+I4+J4+K4))</f>
        <v>1</v>
      </c>
      <c r="M4" s="51">
        <f t="shared" ref="M4:M11" si="5">IF(SUM(H4:K4)=0,"",(J4+K4)/(I4+J4+K4+H4))</f>
        <v>0</v>
      </c>
    </row>
    <row r="5" spans="1:13" x14ac:dyDescent="0.25">
      <c r="A5" s="34">
        <v>3</v>
      </c>
      <c r="B5" s="2" t="str">
        <f>REPT('Мониторинг и диаграммы учащихся'!B5,1)</f>
        <v>Строкова Елена</v>
      </c>
      <c r="C5" s="65">
        <v>4</v>
      </c>
      <c r="D5" s="66">
        <v>5</v>
      </c>
      <c r="E5" s="59">
        <v>4</v>
      </c>
      <c r="F5" s="59">
        <v>5</v>
      </c>
      <c r="G5" s="67">
        <v>5</v>
      </c>
      <c r="H5" s="31">
        <f t="shared" si="0"/>
        <v>0</v>
      </c>
      <c r="I5" s="31">
        <f t="shared" si="1"/>
        <v>0</v>
      </c>
      <c r="J5" s="31">
        <f t="shared" si="2"/>
        <v>2</v>
      </c>
      <c r="K5" s="31">
        <f t="shared" si="3"/>
        <v>2</v>
      </c>
      <c r="L5" s="32">
        <f t="shared" si="4"/>
        <v>1</v>
      </c>
      <c r="M5" s="51">
        <f t="shared" si="5"/>
        <v>1</v>
      </c>
    </row>
    <row r="6" spans="1:13" x14ac:dyDescent="0.25">
      <c r="A6" s="34">
        <v>4</v>
      </c>
      <c r="B6" s="2" t="str">
        <f>REPT('Мониторинг и диаграммы учащихся'!B6,1)</f>
        <v>Полякова Анфиса</v>
      </c>
      <c r="C6" s="65">
        <v>5</v>
      </c>
      <c r="D6" s="66">
        <v>5</v>
      </c>
      <c r="E6" s="59">
        <v>5</v>
      </c>
      <c r="F6" s="59">
        <v>5</v>
      </c>
      <c r="G6" s="67">
        <v>5</v>
      </c>
      <c r="H6" s="31">
        <f t="shared" si="0"/>
        <v>0</v>
      </c>
      <c r="I6" s="31">
        <f t="shared" si="1"/>
        <v>0</v>
      </c>
      <c r="J6" s="31">
        <f t="shared" si="2"/>
        <v>0</v>
      </c>
      <c r="K6" s="31">
        <f t="shared" si="3"/>
        <v>4</v>
      </c>
      <c r="L6" s="32">
        <f t="shared" si="4"/>
        <v>1</v>
      </c>
      <c r="M6" s="51">
        <f t="shared" si="5"/>
        <v>1</v>
      </c>
    </row>
    <row r="7" spans="1:13" x14ac:dyDescent="0.25">
      <c r="A7" s="34">
        <v>5</v>
      </c>
      <c r="B7" s="2" t="str">
        <f>REPT('Мониторинг и диаграммы учащихся'!B7,1)</f>
        <v>Захарцова Олеся</v>
      </c>
      <c r="C7" s="65">
        <v>4</v>
      </c>
      <c r="D7" s="66">
        <v>5</v>
      </c>
      <c r="E7" s="59">
        <v>4</v>
      </c>
      <c r="F7" s="59">
        <v>5</v>
      </c>
      <c r="G7" s="67">
        <v>5</v>
      </c>
      <c r="H7" s="31">
        <f t="shared" si="0"/>
        <v>0</v>
      </c>
      <c r="I7" s="31">
        <f t="shared" si="1"/>
        <v>0</v>
      </c>
      <c r="J7" s="31">
        <f t="shared" si="2"/>
        <v>2</v>
      </c>
      <c r="K7" s="31">
        <f t="shared" si="3"/>
        <v>2</v>
      </c>
      <c r="L7" s="32">
        <f t="shared" si="4"/>
        <v>1</v>
      </c>
      <c r="M7" s="51">
        <f t="shared" si="5"/>
        <v>1</v>
      </c>
    </row>
    <row r="8" spans="1:13" x14ac:dyDescent="0.25">
      <c r="A8" s="34">
        <v>6</v>
      </c>
      <c r="B8" s="2" t="str">
        <f>REPT('Мониторинг и диаграммы учащихся'!B8,1)</f>
        <v>Смирнова Марина</v>
      </c>
      <c r="C8" s="65">
        <v>4</v>
      </c>
      <c r="D8" s="66">
        <v>5</v>
      </c>
      <c r="E8" s="59">
        <v>4</v>
      </c>
      <c r="F8" s="59">
        <v>5</v>
      </c>
      <c r="G8" s="67">
        <v>5</v>
      </c>
      <c r="H8" s="31">
        <f t="shared" si="0"/>
        <v>0</v>
      </c>
      <c r="I8" s="31">
        <f t="shared" si="1"/>
        <v>0</v>
      </c>
      <c r="J8" s="31">
        <f t="shared" si="2"/>
        <v>2</v>
      </c>
      <c r="K8" s="31">
        <f t="shared" si="3"/>
        <v>2</v>
      </c>
      <c r="L8" s="32">
        <f t="shared" si="4"/>
        <v>1</v>
      </c>
      <c r="M8" s="51">
        <f t="shared" si="5"/>
        <v>1</v>
      </c>
    </row>
    <row r="9" spans="1:13" x14ac:dyDescent="0.25">
      <c r="A9" s="34">
        <v>7</v>
      </c>
      <c r="B9" s="2" t="str">
        <f>REPT('Мониторинг и диаграммы учащихся'!B9,1)</f>
        <v>Сатылганова Алена</v>
      </c>
      <c r="C9" s="65">
        <v>3</v>
      </c>
      <c r="D9" s="66">
        <v>3</v>
      </c>
      <c r="E9" s="59">
        <v>3</v>
      </c>
      <c r="F9" s="59">
        <v>3</v>
      </c>
      <c r="G9" s="67">
        <v>3</v>
      </c>
      <c r="H9" s="31">
        <f t="shared" si="0"/>
        <v>0</v>
      </c>
      <c r="I9" s="31">
        <f t="shared" si="1"/>
        <v>4</v>
      </c>
      <c r="J9" s="31">
        <f t="shared" si="2"/>
        <v>0</v>
      </c>
      <c r="K9" s="31">
        <f t="shared" si="3"/>
        <v>0</v>
      </c>
      <c r="L9" s="32">
        <f t="shared" si="4"/>
        <v>1</v>
      </c>
      <c r="M9" s="51">
        <f t="shared" si="5"/>
        <v>0</v>
      </c>
    </row>
    <row r="10" spans="1:13" x14ac:dyDescent="0.25">
      <c r="A10" s="34">
        <v>8</v>
      </c>
      <c r="B10" s="2" t="str">
        <f>REPT('Мониторинг и диаграммы учащихся'!B10,1)</f>
        <v>Нистратова Алина</v>
      </c>
      <c r="C10" s="65">
        <v>4</v>
      </c>
      <c r="D10" s="66">
        <v>4</v>
      </c>
      <c r="E10" s="59">
        <v>4</v>
      </c>
      <c r="F10" s="59">
        <v>4</v>
      </c>
      <c r="G10" s="67">
        <v>4</v>
      </c>
      <c r="H10" s="31">
        <f t="shared" si="0"/>
        <v>0</v>
      </c>
      <c r="I10" s="31">
        <f t="shared" si="1"/>
        <v>0</v>
      </c>
      <c r="J10" s="31">
        <f t="shared" si="2"/>
        <v>4</v>
      </c>
      <c r="K10" s="31">
        <f t="shared" si="3"/>
        <v>0</v>
      </c>
      <c r="L10" s="32">
        <f t="shared" si="4"/>
        <v>1</v>
      </c>
      <c r="M10" s="51">
        <f t="shared" si="5"/>
        <v>1</v>
      </c>
    </row>
    <row r="11" spans="1:13" x14ac:dyDescent="0.25">
      <c r="A11" s="34">
        <v>9</v>
      </c>
      <c r="B11" s="2" t="str">
        <f>REPT('Мониторинг и диаграммы учащихся'!B11,1)</f>
        <v>Дудкин Алексей</v>
      </c>
      <c r="C11" s="65">
        <v>4</v>
      </c>
      <c r="D11" s="66">
        <v>4</v>
      </c>
      <c r="E11" s="59">
        <v>5</v>
      </c>
      <c r="F11" s="59">
        <v>5</v>
      </c>
      <c r="G11" s="67">
        <v>5</v>
      </c>
      <c r="H11" s="31">
        <f t="shared" si="0"/>
        <v>0</v>
      </c>
      <c r="I11" s="31">
        <f t="shared" si="1"/>
        <v>0</v>
      </c>
      <c r="J11" s="31">
        <f t="shared" si="2"/>
        <v>2</v>
      </c>
      <c r="K11" s="31">
        <f t="shared" si="3"/>
        <v>2</v>
      </c>
      <c r="L11" s="32">
        <f t="shared" si="4"/>
        <v>1</v>
      </c>
      <c r="M11" s="51">
        <f t="shared" si="5"/>
        <v>1</v>
      </c>
    </row>
    <row r="12" spans="1:13" x14ac:dyDescent="0.25">
      <c r="A12" s="34">
        <v>10</v>
      </c>
      <c r="B12" s="2" t="str">
        <f>REPT('Мониторинг и диаграммы учащихся'!B12,1)</f>
        <v>Кондрашова Карина</v>
      </c>
      <c r="C12" s="65">
        <v>3</v>
      </c>
      <c r="D12" s="66">
        <v>3</v>
      </c>
      <c r="E12" s="59">
        <v>3</v>
      </c>
      <c r="F12" s="59">
        <v>3</v>
      </c>
      <c r="G12" s="67">
        <v>3</v>
      </c>
      <c r="H12" s="31">
        <f t="shared" ref="H12:H32" si="6">COUNTIF(C12:F12,2)</f>
        <v>0</v>
      </c>
      <c r="I12" s="31">
        <f t="shared" ref="I12:I32" si="7">COUNTIF(C12:F12,3)</f>
        <v>4</v>
      </c>
      <c r="J12" s="31">
        <f t="shared" ref="J12:J32" si="8">COUNTIF(C12:F12,4)</f>
        <v>0</v>
      </c>
      <c r="K12" s="31">
        <f t="shared" ref="K12:K32" si="9">COUNTIF(C12:F12,5)</f>
        <v>0</v>
      </c>
      <c r="L12" s="32">
        <f t="shared" ref="L12:L32" si="10">IF(SUM(H12:K12)=0,"",(I12+J12+K12)/(H12+I12+J12+K12))</f>
        <v>1</v>
      </c>
      <c r="M12" s="51">
        <f t="shared" ref="M12:M32" si="11">IF(SUM(H12:K12)=0,"",(J12+K12)/(I12+J12+K12+H12))</f>
        <v>0</v>
      </c>
    </row>
    <row r="13" spans="1:13" x14ac:dyDescent="0.25">
      <c r="A13" s="34">
        <v>11</v>
      </c>
      <c r="B13" s="2" t="str">
        <f>REPT('Мониторинг и диаграммы учащихся'!B13,1)</f>
        <v>Карасева Евгения</v>
      </c>
      <c r="C13" s="65">
        <v>4</v>
      </c>
      <c r="D13" s="66">
        <v>5</v>
      </c>
      <c r="E13" s="59">
        <v>4</v>
      </c>
      <c r="F13" s="59">
        <v>4</v>
      </c>
      <c r="G13" s="67">
        <v>4</v>
      </c>
      <c r="H13" s="31">
        <f t="shared" si="6"/>
        <v>0</v>
      </c>
      <c r="I13" s="31">
        <f t="shared" si="7"/>
        <v>0</v>
      </c>
      <c r="J13" s="31">
        <f t="shared" si="8"/>
        <v>3</v>
      </c>
      <c r="K13" s="31">
        <f t="shared" si="9"/>
        <v>1</v>
      </c>
      <c r="L13" s="32">
        <f t="shared" si="10"/>
        <v>1</v>
      </c>
      <c r="M13" s="51">
        <f t="shared" si="11"/>
        <v>1</v>
      </c>
    </row>
    <row r="14" spans="1:13" x14ac:dyDescent="0.25">
      <c r="A14" s="34">
        <v>12</v>
      </c>
      <c r="B14" s="2" t="str">
        <f>REPT('Мониторинг и диаграммы учащихся'!B14,1)</f>
        <v>Алиев Руслан</v>
      </c>
      <c r="C14" s="65">
        <v>3</v>
      </c>
      <c r="D14" s="66">
        <v>3</v>
      </c>
      <c r="E14" s="59">
        <v>3</v>
      </c>
      <c r="F14" s="59">
        <v>3</v>
      </c>
      <c r="G14" s="67">
        <v>3</v>
      </c>
      <c r="H14" s="31">
        <f t="shared" si="6"/>
        <v>0</v>
      </c>
      <c r="I14" s="31">
        <f t="shared" si="7"/>
        <v>4</v>
      </c>
      <c r="J14" s="31">
        <f t="shared" si="8"/>
        <v>0</v>
      </c>
      <c r="K14" s="31">
        <f t="shared" si="9"/>
        <v>0</v>
      </c>
      <c r="L14" s="32">
        <f t="shared" si="10"/>
        <v>1</v>
      </c>
      <c r="M14" s="51">
        <f t="shared" si="11"/>
        <v>0</v>
      </c>
    </row>
    <row r="15" spans="1:13" x14ac:dyDescent="0.25">
      <c r="A15" s="34">
        <v>13</v>
      </c>
      <c r="B15" s="2" t="str">
        <f>REPT('Мониторинг и диаграммы учащихся'!B15,1)</f>
        <v>Максимова Мария</v>
      </c>
      <c r="C15" s="65">
        <v>3</v>
      </c>
      <c r="D15" s="66">
        <v>3</v>
      </c>
      <c r="E15" s="59">
        <v>3</v>
      </c>
      <c r="F15" s="59">
        <v>3</v>
      </c>
      <c r="G15" s="67">
        <v>3</v>
      </c>
      <c r="H15" s="31">
        <f t="shared" si="6"/>
        <v>0</v>
      </c>
      <c r="I15" s="31">
        <f t="shared" si="7"/>
        <v>4</v>
      </c>
      <c r="J15" s="31">
        <f t="shared" si="8"/>
        <v>0</v>
      </c>
      <c r="K15" s="31">
        <f t="shared" si="9"/>
        <v>0</v>
      </c>
      <c r="L15" s="32">
        <f t="shared" si="10"/>
        <v>1</v>
      </c>
      <c r="M15" s="51">
        <f t="shared" si="11"/>
        <v>0</v>
      </c>
    </row>
    <row r="16" spans="1:13" x14ac:dyDescent="0.25">
      <c r="A16" s="34">
        <v>14</v>
      </c>
      <c r="B16" s="2" t="str">
        <f>REPT('Мониторинг и диаграммы учащихся'!B16,1)</f>
        <v>Конков Андрей</v>
      </c>
      <c r="C16" s="65">
        <v>4</v>
      </c>
      <c r="D16" s="66">
        <v>4</v>
      </c>
      <c r="E16" s="59">
        <v>4</v>
      </c>
      <c r="F16" s="59">
        <v>4</v>
      </c>
      <c r="G16" s="67">
        <v>4</v>
      </c>
      <c r="H16" s="31">
        <f t="shared" si="6"/>
        <v>0</v>
      </c>
      <c r="I16" s="31">
        <f t="shared" si="7"/>
        <v>0</v>
      </c>
      <c r="J16" s="31">
        <f t="shared" si="8"/>
        <v>4</v>
      </c>
      <c r="K16" s="31">
        <f t="shared" si="9"/>
        <v>0</v>
      </c>
      <c r="L16" s="32">
        <f t="shared" si="10"/>
        <v>1</v>
      </c>
      <c r="M16" s="51">
        <f t="shared" si="11"/>
        <v>1</v>
      </c>
    </row>
    <row r="17" spans="1:13" x14ac:dyDescent="0.25">
      <c r="A17" s="34">
        <v>15</v>
      </c>
      <c r="B17" s="2" t="str">
        <f>REPT('Мониторинг и диаграммы учащихся'!B17,1)</f>
        <v xml:space="preserve">Рвачева Елена </v>
      </c>
      <c r="C17" s="65">
        <v>3</v>
      </c>
      <c r="D17" s="66">
        <v>3</v>
      </c>
      <c r="E17" s="59">
        <v>3</v>
      </c>
      <c r="F17" s="59">
        <v>3</v>
      </c>
      <c r="G17" s="67">
        <v>3</v>
      </c>
      <c r="H17" s="31">
        <f t="shared" si="6"/>
        <v>0</v>
      </c>
      <c r="I17" s="31">
        <f t="shared" si="7"/>
        <v>4</v>
      </c>
      <c r="J17" s="31">
        <f t="shared" si="8"/>
        <v>0</v>
      </c>
      <c r="K17" s="31">
        <f t="shared" si="9"/>
        <v>0</v>
      </c>
      <c r="L17" s="32">
        <f t="shared" si="10"/>
        <v>1</v>
      </c>
      <c r="M17" s="51">
        <f t="shared" si="11"/>
        <v>0</v>
      </c>
    </row>
    <row r="18" spans="1:13" x14ac:dyDescent="0.25">
      <c r="A18" s="34">
        <v>16</v>
      </c>
      <c r="B18" s="2" t="str">
        <f>REPT('Мониторинг и диаграммы учащихся'!B18,1)</f>
        <v>Семенова Светлана</v>
      </c>
      <c r="C18" s="65">
        <v>4</v>
      </c>
      <c r="D18" s="66">
        <v>5</v>
      </c>
      <c r="E18" s="59">
        <v>4</v>
      </c>
      <c r="F18" s="59">
        <v>5</v>
      </c>
      <c r="G18" s="67">
        <v>5</v>
      </c>
      <c r="H18" s="31">
        <f t="shared" si="6"/>
        <v>0</v>
      </c>
      <c r="I18" s="31">
        <f t="shared" si="7"/>
        <v>0</v>
      </c>
      <c r="J18" s="31">
        <f t="shared" si="8"/>
        <v>2</v>
      </c>
      <c r="K18" s="31">
        <f t="shared" si="9"/>
        <v>2</v>
      </c>
      <c r="L18" s="32">
        <f t="shared" si="10"/>
        <v>1</v>
      </c>
      <c r="M18" s="51">
        <f t="shared" si="11"/>
        <v>1</v>
      </c>
    </row>
    <row r="19" spans="1:13" x14ac:dyDescent="0.25">
      <c r="A19" s="34">
        <v>17</v>
      </c>
      <c r="B19" s="2" t="str">
        <f>REPT('Мониторинг и диаграммы учащихся'!B19,1)</f>
        <v>Дворянкина Софья</v>
      </c>
      <c r="C19" s="65">
        <v>5</v>
      </c>
      <c r="D19" s="66">
        <v>5</v>
      </c>
      <c r="E19" s="59">
        <v>5</v>
      </c>
      <c r="F19" s="59">
        <v>5</v>
      </c>
      <c r="G19" s="67">
        <v>5</v>
      </c>
      <c r="H19" s="31">
        <f t="shared" si="6"/>
        <v>0</v>
      </c>
      <c r="I19" s="31">
        <f t="shared" si="7"/>
        <v>0</v>
      </c>
      <c r="J19" s="31">
        <f t="shared" si="8"/>
        <v>0</v>
      </c>
      <c r="K19" s="31">
        <f t="shared" si="9"/>
        <v>4</v>
      </c>
      <c r="L19" s="32">
        <f t="shared" si="10"/>
        <v>1</v>
      </c>
      <c r="M19" s="51">
        <f t="shared" si="11"/>
        <v>1</v>
      </c>
    </row>
    <row r="20" spans="1:13" x14ac:dyDescent="0.25">
      <c r="A20" s="34">
        <v>18</v>
      </c>
      <c r="B20" s="2" t="str">
        <f>REPT('Мониторинг и диаграммы учащихся'!B20,1)</f>
        <v>Орехова Юлия</v>
      </c>
      <c r="C20" s="65">
        <v>5</v>
      </c>
      <c r="D20" s="66">
        <v>5</v>
      </c>
      <c r="E20" s="59">
        <v>5</v>
      </c>
      <c r="F20" s="59">
        <v>5</v>
      </c>
      <c r="G20" s="67">
        <v>5</v>
      </c>
      <c r="H20" s="31">
        <f t="shared" si="6"/>
        <v>0</v>
      </c>
      <c r="I20" s="31">
        <f t="shared" si="7"/>
        <v>0</v>
      </c>
      <c r="J20" s="31">
        <f t="shared" si="8"/>
        <v>0</v>
      </c>
      <c r="K20" s="31">
        <f t="shared" si="9"/>
        <v>4</v>
      </c>
      <c r="L20" s="32">
        <f t="shared" si="10"/>
        <v>1</v>
      </c>
      <c r="M20" s="51">
        <f t="shared" si="11"/>
        <v>1</v>
      </c>
    </row>
    <row r="21" spans="1:13" x14ac:dyDescent="0.25">
      <c r="A21" s="34">
        <v>19</v>
      </c>
      <c r="B21" s="2" t="str">
        <f>REPT('Мониторинг и диаграммы учащихся'!B21,1)</f>
        <v>Исакова Екатерина</v>
      </c>
      <c r="C21" s="65">
        <v>5</v>
      </c>
      <c r="D21" s="66">
        <v>5</v>
      </c>
      <c r="E21" s="59">
        <v>5</v>
      </c>
      <c r="F21" s="59">
        <v>5</v>
      </c>
      <c r="G21" s="67">
        <v>5</v>
      </c>
      <c r="H21" s="31">
        <f t="shared" si="6"/>
        <v>0</v>
      </c>
      <c r="I21" s="31">
        <f t="shared" si="7"/>
        <v>0</v>
      </c>
      <c r="J21" s="31">
        <f t="shared" si="8"/>
        <v>0</v>
      </c>
      <c r="K21" s="31">
        <f t="shared" si="9"/>
        <v>4</v>
      </c>
      <c r="L21" s="32">
        <f t="shared" si="10"/>
        <v>1</v>
      </c>
      <c r="M21" s="51">
        <f t="shared" si="11"/>
        <v>1</v>
      </c>
    </row>
    <row r="22" spans="1:13" x14ac:dyDescent="0.25">
      <c r="A22" s="34">
        <v>20</v>
      </c>
      <c r="B22" s="2" t="str">
        <f>REPT('Мониторинг и диаграммы учащихся'!B22,1)</f>
        <v>Кротова Наталья</v>
      </c>
      <c r="C22" s="65">
        <v>5</v>
      </c>
      <c r="D22" s="66">
        <v>5</v>
      </c>
      <c r="E22" s="59">
        <v>5</v>
      </c>
      <c r="F22" s="59">
        <v>5</v>
      </c>
      <c r="G22" s="67">
        <v>5</v>
      </c>
      <c r="H22" s="31">
        <f t="shared" si="6"/>
        <v>0</v>
      </c>
      <c r="I22" s="31">
        <f t="shared" si="7"/>
        <v>0</v>
      </c>
      <c r="J22" s="31">
        <f t="shared" si="8"/>
        <v>0</v>
      </c>
      <c r="K22" s="31">
        <f t="shared" si="9"/>
        <v>4</v>
      </c>
      <c r="L22" s="32">
        <f t="shared" si="10"/>
        <v>1</v>
      </c>
      <c r="M22" s="51">
        <f t="shared" si="11"/>
        <v>1</v>
      </c>
    </row>
    <row r="23" spans="1:13" x14ac:dyDescent="0.25">
      <c r="A23" s="34">
        <v>21</v>
      </c>
      <c r="B23" s="2" t="str">
        <f>REPT('Мониторинг и диаграммы учащихся'!B23,1)</f>
        <v>Кондрашов Илья</v>
      </c>
      <c r="C23" s="65">
        <v>3</v>
      </c>
      <c r="D23" s="66">
        <v>4</v>
      </c>
      <c r="E23" s="59">
        <v>3</v>
      </c>
      <c r="F23" s="59">
        <v>3</v>
      </c>
      <c r="G23" s="67">
        <v>3</v>
      </c>
      <c r="H23" s="31">
        <f t="shared" si="6"/>
        <v>0</v>
      </c>
      <c r="I23" s="31">
        <f t="shared" si="7"/>
        <v>3</v>
      </c>
      <c r="J23" s="31">
        <f t="shared" si="8"/>
        <v>1</v>
      </c>
      <c r="K23" s="31">
        <f t="shared" si="9"/>
        <v>0</v>
      </c>
      <c r="L23" s="32">
        <f t="shared" si="10"/>
        <v>1</v>
      </c>
      <c r="M23" s="51">
        <f t="shared" si="11"/>
        <v>0.25</v>
      </c>
    </row>
    <row r="24" spans="1:13" x14ac:dyDescent="0.25">
      <c r="A24" s="34">
        <v>22</v>
      </c>
      <c r="B24" s="2" t="str">
        <f>REPT('Мониторинг и диаграммы учащихся'!B24,1)</f>
        <v>Филимонов Виктор</v>
      </c>
      <c r="C24" s="65">
        <v>4</v>
      </c>
      <c r="D24" s="66">
        <v>3</v>
      </c>
      <c r="E24" s="59">
        <v>3</v>
      </c>
      <c r="F24" s="59">
        <v>3</v>
      </c>
      <c r="G24" s="67">
        <v>3</v>
      </c>
      <c r="H24" s="31">
        <f t="shared" si="6"/>
        <v>0</v>
      </c>
      <c r="I24" s="31">
        <f t="shared" si="7"/>
        <v>3</v>
      </c>
      <c r="J24" s="31">
        <f t="shared" si="8"/>
        <v>1</v>
      </c>
      <c r="K24" s="31">
        <f t="shared" si="9"/>
        <v>0</v>
      </c>
      <c r="L24" s="32">
        <f t="shared" si="10"/>
        <v>1</v>
      </c>
      <c r="M24" s="51">
        <f t="shared" si="11"/>
        <v>0.25</v>
      </c>
    </row>
    <row r="25" spans="1:13" x14ac:dyDescent="0.25">
      <c r="A25" s="34">
        <v>23</v>
      </c>
      <c r="B25" s="2" t="str">
        <f>REPT('Мониторинг и диаграммы учащихся'!B25,1)</f>
        <v/>
      </c>
      <c r="C25" s="65"/>
      <c r="D25" s="66"/>
      <c r="E25" s="59"/>
      <c r="F25" s="59"/>
      <c r="G25" s="67"/>
      <c r="H25" s="31">
        <f t="shared" si="6"/>
        <v>0</v>
      </c>
      <c r="I25" s="31">
        <f t="shared" si="7"/>
        <v>0</v>
      </c>
      <c r="J25" s="31">
        <f t="shared" si="8"/>
        <v>0</v>
      </c>
      <c r="K25" s="31">
        <f t="shared" si="9"/>
        <v>0</v>
      </c>
      <c r="L25" s="32" t="str">
        <f t="shared" si="10"/>
        <v/>
      </c>
      <c r="M25" s="51" t="str">
        <f t="shared" si="11"/>
        <v/>
      </c>
    </row>
    <row r="26" spans="1:13" x14ac:dyDescent="0.25">
      <c r="A26" s="34">
        <v>24</v>
      </c>
      <c r="B26" s="2" t="str">
        <f>REPT('Мониторинг и диаграммы учащихся'!B26,1)</f>
        <v/>
      </c>
      <c r="C26" s="65"/>
      <c r="D26" s="66"/>
      <c r="E26" s="59"/>
      <c r="F26" s="59"/>
      <c r="G26" s="67"/>
      <c r="H26" s="31">
        <f t="shared" si="6"/>
        <v>0</v>
      </c>
      <c r="I26" s="31">
        <f t="shared" si="7"/>
        <v>0</v>
      </c>
      <c r="J26" s="31">
        <f t="shared" si="8"/>
        <v>0</v>
      </c>
      <c r="K26" s="31">
        <f t="shared" si="9"/>
        <v>0</v>
      </c>
      <c r="L26" s="32" t="str">
        <f t="shared" si="10"/>
        <v/>
      </c>
      <c r="M26" s="51" t="str">
        <f t="shared" si="11"/>
        <v/>
      </c>
    </row>
    <row r="27" spans="1:13" x14ac:dyDescent="0.25">
      <c r="A27" s="34">
        <v>25</v>
      </c>
      <c r="B27" s="2" t="str">
        <f>REPT('Мониторинг и диаграммы учащихся'!B27,1)</f>
        <v/>
      </c>
      <c r="C27" s="65"/>
      <c r="D27" s="66"/>
      <c r="E27" s="59"/>
      <c r="F27" s="59"/>
      <c r="G27" s="67"/>
      <c r="H27" s="31">
        <f t="shared" si="6"/>
        <v>0</v>
      </c>
      <c r="I27" s="31">
        <f t="shared" si="7"/>
        <v>0</v>
      </c>
      <c r="J27" s="31">
        <f t="shared" si="8"/>
        <v>0</v>
      </c>
      <c r="K27" s="31">
        <f t="shared" si="9"/>
        <v>0</v>
      </c>
      <c r="L27" s="32" t="str">
        <f t="shared" si="10"/>
        <v/>
      </c>
      <c r="M27" s="51" t="str">
        <f t="shared" si="11"/>
        <v/>
      </c>
    </row>
    <row r="28" spans="1:13" x14ac:dyDescent="0.25">
      <c r="A28" s="34">
        <v>26</v>
      </c>
      <c r="B28" s="2" t="str">
        <f>REPT('Мониторинг и диаграммы учащихся'!B28,1)</f>
        <v/>
      </c>
      <c r="C28" s="65"/>
      <c r="D28" s="66"/>
      <c r="E28" s="59"/>
      <c r="F28" s="59"/>
      <c r="G28" s="67"/>
      <c r="H28" s="31">
        <f t="shared" si="6"/>
        <v>0</v>
      </c>
      <c r="I28" s="31">
        <f t="shared" si="7"/>
        <v>0</v>
      </c>
      <c r="J28" s="31">
        <f t="shared" si="8"/>
        <v>0</v>
      </c>
      <c r="K28" s="31">
        <f t="shared" si="9"/>
        <v>0</v>
      </c>
      <c r="L28" s="32" t="str">
        <f t="shared" si="10"/>
        <v/>
      </c>
      <c r="M28" s="51" t="str">
        <f t="shared" si="11"/>
        <v/>
      </c>
    </row>
    <row r="29" spans="1:13" x14ac:dyDescent="0.25">
      <c r="A29" s="34">
        <v>27</v>
      </c>
      <c r="B29" s="2" t="str">
        <f>REPT('Мониторинг и диаграммы учащихся'!B29,1)</f>
        <v/>
      </c>
      <c r="C29" s="65"/>
      <c r="D29" s="66"/>
      <c r="E29" s="59"/>
      <c r="F29" s="59"/>
      <c r="G29" s="67"/>
      <c r="H29" s="31">
        <f t="shared" si="6"/>
        <v>0</v>
      </c>
      <c r="I29" s="31">
        <f t="shared" si="7"/>
        <v>0</v>
      </c>
      <c r="J29" s="31">
        <f t="shared" si="8"/>
        <v>0</v>
      </c>
      <c r="K29" s="31">
        <f t="shared" si="9"/>
        <v>0</v>
      </c>
      <c r="L29" s="32" t="str">
        <f t="shared" si="10"/>
        <v/>
      </c>
      <c r="M29" s="51" t="str">
        <f t="shared" si="11"/>
        <v/>
      </c>
    </row>
    <row r="30" spans="1:13" x14ac:dyDescent="0.25">
      <c r="A30" s="34">
        <v>28</v>
      </c>
      <c r="B30" s="2" t="str">
        <f>REPT('Мониторинг и диаграммы учащихся'!B30,1)</f>
        <v/>
      </c>
      <c r="C30" s="65"/>
      <c r="D30" s="66"/>
      <c r="E30" s="59"/>
      <c r="F30" s="59"/>
      <c r="G30" s="67"/>
      <c r="H30" s="31">
        <f t="shared" si="6"/>
        <v>0</v>
      </c>
      <c r="I30" s="31">
        <f t="shared" si="7"/>
        <v>0</v>
      </c>
      <c r="J30" s="31">
        <f t="shared" si="8"/>
        <v>0</v>
      </c>
      <c r="K30" s="31">
        <f t="shared" si="9"/>
        <v>0</v>
      </c>
      <c r="L30" s="32" t="str">
        <f t="shared" si="10"/>
        <v/>
      </c>
      <c r="M30" s="51" t="str">
        <f t="shared" si="11"/>
        <v/>
      </c>
    </row>
    <row r="31" spans="1:13" x14ac:dyDescent="0.25">
      <c r="A31" s="34">
        <v>29</v>
      </c>
      <c r="B31" s="2" t="str">
        <f>REPT('Мониторинг и диаграммы учащихся'!B31,1)</f>
        <v/>
      </c>
      <c r="C31" s="65"/>
      <c r="D31" s="66"/>
      <c r="E31" s="59"/>
      <c r="F31" s="59"/>
      <c r="G31" s="67"/>
      <c r="H31" s="31">
        <f t="shared" si="6"/>
        <v>0</v>
      </c>
      <c r="I31" s="31">
        <f t="shared" si="7"/>
        <v>0</v>
      </c>
      <c r="J31" s="31">
        <f t="shared" si="8"/>
        <v>0</v>
      </c>
      <c r="K31" s="31">
        <f t="shared" si="9"/>
        <v>0</v>
      </c>
      <c r="L31" s="32" t="str">
        <f t="shared" si="10"/>
        <v/>
      </c>
      <c r="M31" s="51" t="str">
        <f t="shared" si="11"/>
        <v/>
      </c>
    </row>
    <row r="32" spans="1:13" x14ac:dyDescent="0.25">
      <c r="A32" s="34">
        <v>30</v>
      </c>
      <c r="B32" s="2" t="str">
        <f>REPT('Мониторинг и диаграммы учащихся'!B32,1)</f>
        <v/>
      </c>
      <c r="C32" s="59"/>
      <c r="D32" s="59"/>
      <c r="E32" s="59"/>
      <c r="F32" s="59"/>
      <c r="G32" s="67"/>
      <c r="H32" s="31">
        <f t="shared" si="6"/>
        <v>0</v>
      </c>
      <c r="I32" s="31">
        <f t="shared" si="7"/>
        <v>0</v>
      </c>
      <c r="J32" s="31">
        <f t="shared" si="8"/>
        <v>0</v>
      </c>
      <c r="K32" s="31">
        <f t="shared" si="9"/>
        <v>0</v>
      </c>
      <c r="L32" s="32" t="str">
        <f t="shared" si="10"/>
        <v/>
      </c>
      <c r="M32" s="51" t="str">
        <f t="shared" si="11"/>
        <v/>
      </c>
    </row>
    <row r="33" spans="1:13" x14ac:dyDescent="0.25">
      <c r="A33" s="63"/>
      <c r="B33" s="2"/>
      <c r="C33" s="31"/>
      <c r="D33" s="31"/>
      <c r="E33" s="31"/>
      <c r="F33" s="31"/>
      <c r="G33" s="42"/>
      <c r="H33" s="63"/>
      <c r="I33" s="63"/>
      <c r="J33" s="63"/>
      <c r="K33" s="63"/>
      <c r="L33" s="47"/>
      <c r="M33" s="64"/>
    </row>
    <row r="34" spans="1:13" x14ac:dyDescent="0.25">
      <c r="B34" s="35" t="s">
        <v>2</v>
      </c>
      <c r="C34" s="31">
        <f>Q30</f>
        <v>0</v>
      </c>
      <c r="D34" s="31">
        <f>COUNTIF($D$2:$D$32,5)</f>
        <v>10</v>
      </c>
      <c r="E34" s="31">
        <f>COUNTIF($E$2:$E$32,5)</f>
        <v>6</v>
      </c>
      <c r="F34" s="31">
        <f>COUNTIF($F$2:$F$32,5)</f>
        <v>10</v>
      </c>
      <c r="G34" s="31">
        <f>COUNTIF($G$2:$G$32,5)</f>
        <v>10</v>
      </c>
      <c r="H34" s="46"/>
      <c r="I34" s="46"/>
    </row>
    <row r="35" spans="1:13" x14ac:dyDescent="0.25">
      <c r="B35" s="35" t="s">
        <v>3</v>
      </c>
      <c r="C35" s="31">
        <f>COUNTIF($C$2:$C$32,4)</f>
        <v>9</v>
      </c>
      <c r="D35" s="31">
        <f>COUNTIF($D$2:$D$32,4)</f>
        <v>4</v>
      </c>
      <c r="E35" s="31">
        <f>COUNTIF($E$2:$E$32,4)</f>
        <v>7</v>
      </c>
      <c r="F35" s="31">
        <f>COUNTIF($F$2:$F$32,4)</f>
        <v>3</v>
      </c>
      <c r="G35" s="31">
        <f>COUNTIF($G$2:$G$32,4)</f>
        <v>3</v>
      </c>
      <c r="H35" s="46"/>
      <c r="I35" s="46"/>
    </row>
    <row r="36" spans="1:13" x14ac:dyDescent="0.25">
      <c r="B36" s="35" t="s">
        <v>4</v>
      </c>
      <c r="C36" s="31">
        <f>COUNTIF($C$2:$C$32,3)</f>
        <v>8</v>
      </c>
      <c r="D36" s="31">
        <f>COUNTIF($D$2:$D$32,3)</f>
        <v>8</v>
      </c>
      <c r="E36" s="31">
        <f>COUNTIF($E$2:$E$32,3)</f>
        <v>9</v>
      </c>
      <c r="F36" s="31">
        <f>COUNTIF($F$2:$F$32,3)</f>
        <v>9</v>
      </c>
      <c r="G36" s="31">
        <f>COUNTIF($G$2:$G$32,3)</f>
        <v>9</v>
      </c>
      <c r="H36" s="46"/>
      <c r="I36" s="46"/>
    </row>
    <row r="37" spans="1:13" x14ac:dyDescent="0.25">
      <c r="B37" s="35" t="s">
        <v>5</v>
      </c>
      <c r="C37" s="31">
        <f>COUNTIF($C$2:$C$32,2)</f>
        <v>0</v>
      </c>
      <c r="D37" s="31">
        <f>COUNTIF($D$2:$D$32,2)</f>
        <v>0</v>
      </c>
      <c r="E37" s="31">
        <f>COUNTIF($E$2:$E$32,2)</f>
        <v>0</v>
      </c>
      <c r="F37" s="31">
        <f>COUNTIF($F$2:$F$32,2)</f>
        <v>0</v>
      </c>
      <c r="G37" s="31">
        <f>COUNTIF($G$2:$G$32,2)</f>
        <v>0</v>
      </c>
      <c r="H37" s="46"/>
      <c r="I37" s="46"/>
    </row>
    <row r="38" spans="1:13" x14ac:dyDescent="0.25">
      <c r="B38" s="36" t="s">
        <v>6</v>
      </c>
      <c r="C38" s="32">
        <f>IF(SUM(C34:C37)=0,"",(C34+C35+C36)/(C34+C35+C36+C37))</f>
        <v>1</v>
      </c>
      <c r="D38" s="32">
        <f>IF(SUM(D34:D37)=0,"",(D34+D35+D36)/(D34+D35+D36+D37))</f>
        <v>1</v>
      </c>
      <c r="E38" s="32">
        <f>IF(SUM(E34:E37)=0,"",(E34+E35+E36)/(E34+E35+E36+E37))</f>
        <v>1</v>
      </c>
      <c r="F38" s="32">
        <f>IF(SUM(F34:F37)=0,"",(F34+F35+F36)/(F34+F35+F36+F37))</f>
        <v>1</v>
      </c>
      <c r="G38" s="32">
        <f>IF(SUM(G34:G37)=0,"",(G34+G35+G36)/(G34+G35+G36+G37))</f>
        <v>1</v>
      </c>
      <c r="H38" s="47"/>
      <c r="I38" s="47"/>
    </row>
    <row r="39" spans="1:13" x14ac:dyDescent="0.25">
      <c r="B39" s="37" t="s">
        <v>7</v>
      </c>
      <c r="C39" s="33">
        <f>IF(SUM(C34:C37)=0,"",(C34+C35)/(C34+C35+C36+C37))</f>
        <v>0.52941176470588236</v>
      </c>
      <c r="D39" s="33">
        <f>IF(SUM(D34:D37)=0,"",(D34+D35)/(D34+D35+D36+D37))</f>
        <v>0.63636363636363635</v>
      </c>
      <c r="E39" s="33">
        <f>IF(SUM(E34:E37)=0,"",(E34+E35)/(E34+E35+E36+E37))</f>
        <v>0.59090909090909094</v>
      </c>
      <c r="F39" s="33">
        <f>IF(SUM(F34:F37)=0,"",(F34+F35)/(F34+F35+F36+F37))</f>
        <v>0.59090909090909094</v>
      </c>
      <c r="G39" s="33">
        <f>IF(SUM(G34:G37)=0,"",(G34+G35)/(G34+G35+G36+G37))</f>
        <v>0.59090909090909094</v>
      </c>
      <c r="H39" s="47"/>
      <c r="I39" s="47"/>
    </row>
    <row r="40" spans="1:13" x14ac:dyDescent="0.25">
      <c r="B40" s="38" t="s">
        <v>13</v>
      </c>
      <c r="C40" s="39">
        <f>IF(SUM(C34:C37)=0,"",(C34+0.64*C35+0.36*C36+0.14*C37)/SUM(C34:C37))</f>
        <v>0.50823529411764712</v>
      </c>
      <c r="D40" s="39">
        <f>IF(SUM(D34:D37)=0,"",(D34+0.64*D35+0.36*D36+0.14*D37)/SUM(D34:D37))</f>
        <v>0.7018181818181819</v>
      </c>
      <c r="E40" s="39">
        <f>IF(SUM(E34:E37)=0,"",(E34+0.64*E35+0.36*E36+0.14*E37)/SUM(E34:E37))</f>
        <v>0.62363636363636366</v>
      </c>
      <c r="F40" s="39">
        <f>IF(SUM(F34:F37)=0,"",(F34+0.64*F35+0.36*F36+0.14*F37)/SUM(F34:F37))</f>
        <v>0.68909090909090909</v>
      </c>
      <c r="G40" s="39">
        <f>IF(SUM(G34:G37)=0,"",(G34+0.64*G35+0.36*G36+0.14*G37)/SUM(G34:G37))</f>
        <v>0.68909090909090909</v>
      </c>
      <c r="H40" s="48"/>
      <c r="I40" s="48"/>
    </row>
    <row r="41" spans="1:13" x14ac:dyDescent="0.25">
      <c r="H41" s="48"/>
      <c r="I41" s="48"/>
    </row>
    <row r="42" spans="1:13" x14ac:dyDescent="0.25">
      <c r="H42" s="48"/>
      <c r="I42" s="48"/>
    </row>
  </sheetData>
  <mergeCells count="1">
    <mergeCell ref="A1:M1"/>
  </mergeCells>
  <phoneticPr fontId="3" type="noConversion"/>
  <pageMargins left="0.36" right="0.21" top="0.59" bottom="0.26" header="0.5" footer="0.13"/>
  <pageSetup paperSize="9" orientation="landscape" verticalDpi="20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Инструкция</vt:lpstr>
      <vt:lpstr>Мониторинг и диаграммы учащихся</vt:lpstr>
      <vt:lpstr>Диаграмма общая</vt:lpstr>
      <vt:lpstr>Успев.,Кач.,СОУ</vt:lpstr>
      <vt:lpstr>Четвертные и год</vt:lpstr>
      <vt:lpstr>'Диаграмма общая'!Область_печати</vt:lpstr>
      <vt:lpstr>'Мониторинг и диаграммы учащихся'!Область_печати</vt:lpstr>
      <vt:lpstr>'Четвертные и год'!Область_печати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Мониторинг ЗУН учащихся</dc:title>
  <dc:creator>Павлова Ирина Анатольевна</dc:creator>
  <cp:lastModifiedBy>школа</cp:lastModifiedBy>
  <cp:lastPrinted>2015-10-15T08:22:37Z</cp:lastPrinted>
  <dcterms:created xsi:type="dcterms:W3CDTF">1996-10-08T23:32:33Z</dcterms:created>
  <dcterms:modified xsi:type="dcterms:W3CDTF">2015-10-24T16:43:30Z</dcterms:modified>
</cp:coreProperties>
</file>